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G:\.shortcut-targets-by-id\11iV7_1A4sTABgKLMqa4TZ7kh7RjJAlpU\PLANEACIÓN 2024\Indicadores\D102\"/>
    </mc:Choice>
  </mc:AlternateContent>
  <xr:revisionPtr revIDLastSave="0" documentId="13_ncr:1_{65760575-931C-48ED-AF49-02D3A15BB0B6}" xr6:coauthVersionLast="47" xr6:coauthVersionMax="47" xr10:uidLastSave="{00000000-0000-0000-0000-000000000000}"/>
  <bookViews>
    <workbookView xWindow="-120" yWindow="-120" windowWidth="29040" windowHeight="15720" xr2:uid="{00000000-000D-0000-FFFF-FFFF00000000}"/>
  </bookViews>
  <sheets>
    <sheet name="Datos" sheetId="5" r:id="rId1"/>
    <sheet name="Reporte a corte del 08112024" sheetId="7" r:id="rId2"/>
    <sheet name="Reporte a corte del 20122024" sheetId="9" r:id="rId3"/>
    <sheet name="Listas_Datos" sheetId="4" r:id="rId4"/>
    <sheet name="Actividades Planes de Manejo" sheetId="8" r:id="rId5"/>
  </sheets>
  <definedNames>
    <definedName name="_xlnm._FilterDatabase" localSheetId="4" hidden="1">'Actividades Planes de Manejo'!$A$1:$I$53</definedName>
    <definedName name="_xlnm._FilterDatabase" localSheetId="1" hidden="1">'Reporte a corte del 08112024'!$A$2:$M$332</definedName>
    <definedName name="_xlnm._FilterDatabase" localSheetId="2" hidden="1">'Reporte a corte del 20122024'!$A$1:$Z$1000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3RdY6P4ZaBaOqbDb2/EVPefFN6ZL5l1FZ0NXIPnpWTM="/>
    </ext>
  </extLst>
</workbook>
</file>

<file path=xl/calcChain.xml><?xml version="1.0" encoding="utf-8"?>
<calcChain xmlns="http://schemas.openxmlformats.org/spreadsheetml/2006/main">
  <c r="C3" i="5" l="1"/>
  <c r="E3" i="5" l="1"/>
  <c r="B40" i="4" l="1"/>
  <c r="G38" i="4"/>
  <c r="F38" i="4"/>
  <c r="E38" i="4"/>
  <c r="C37" i="4"/>
  <c r="C35" i="4"/>
  <c r="B34" i="4"/>
  <c r="C36" i="4" s="1"/>
  <c r="G33" i="4"/>
  <c r="F33" i="4"/>
  <c r="E33" i="4"/>
  <c r="C31" i="4"/>
  <c r="C29" i="4"/>
  <c r="B28" i="4"/>
  <c r="C30" i="4" s="1"/>
  <c r="K27" i="4"/>
  <c r="G27" i="4"/>
  <c r="F27" i="4"/>
  <c r="J27" i="4" s="1"/>
  <c r="E27" i="4"/>
  <c r="I26" i="4"/>
  <c r="I25" i="4"/>
  <c r="I24" i="4"/>
  <c r="I23" i="4"/>
  <c r="B22" i="4"/>
  <c r="C26" i="4" s="1"/>
  <c r="J21" i="4"/>
  <c r="G21" i="4"/>
  <c r="K21" i="4" s="1"/>
  <c r="F21" i="4"/>
  <c r="E21" i="4"/>
  <c r="I21" i="4" s="1"/>
  <c r="C20" i="4"/>
  <c r="C19" i="4"/>
  <c r="C18" i="4"/>
  <c r="C43" i="4" l="1"/>
  <c r="C42" i="4"/>
  <c r="C41" i="4"/>
  <c r="J23" i="4"/>
  <c r="J24" i="4"/>
  <c r="J25" i="4"/>
  <c r="J26" i="4"/>
  <c r="C32" i="4"/>
  <c r="K23" i="4"/>
  <c r="K24" i="4"/>
  <c r="K25" i="4"/>
  <c r="K26" i="4"/>
  <c r="I27" i="4"/>
  <c r="C23" i="4"/>
  <c r="C24" i="4"/>
  <c r="C25" i="4"/>
</calcChain>
</file>

<file path=xl/sharedStrings.xml><?xml version="1.0" encoding="utf-8"?>
<sst xmlns="http://schemas.openxmlformats.org/spreadsheetml/2006/main" count="5680" uniqueCount="1163">
  <si>
    <t>Corrupción</t>
  </si>
  <si>
    <t>Gestión</t>
  </si>
  <si>
    <t>Impacto</t>
  </si>
  <si>
    <t>¿Se materializó el riesgo?</t>
  </si>
  <si>
    <t>Ejecución del Control</t>
  </si>
  <si>
    <t>Plan de Manejo</t>
  </si>
  <si>
    <t>G</t>
  </si>
  <si>
    <t>Afectación Reputacional</t>
  </si>
  <si>
    <t>Preventivo</t>
  </si>
  <si>
    <t>No</t>
  </si>
  <si>
    <t>Si</t>
  </si>
  <si>
    <t xml:space="preserve">No </t>
  </si>
  <si>
    <t>No reporta</t>
  </si>
  <si>
    <t>No aplica para el periodo</t>
  </si>
  <si>
    <t>C</t>
  </si>
  <si>
    <t>Afectación Económica</t>
  </si>
  <si>
    <t>Detectivo</t>
  </si>
  <si>
    <t>Correctivo</t>
  </si>
  <si>
    <t>Afectación Reputacional y Económica</t>
  </si>
  <si>
    <t>SI</t>
  </si>
  <si>
    <t>Se materializó el riesgo</t>
  </si>
  <si>
    <t>Datos</t>
  </si>
  <si>
    <t>Tipo de Controles</t>
  </si>
  <si>
    <t>Numero de controles aplicables en el periodo</t>
  </si>
  <si>
    <t>Número de controles efectivamente aplicados con evidencia</t>
  </si>
  <si>
    <t>Formula del Indicador</t>
  </si>
  <si>
    <t>3er Trimestre</t>
  </si>
  <si>
    <t>RC01-A201</t>
  </si>
  <si>
    <t>Nombre del riesgo monitoreado</t>
  </si>
  <si>
    <t>Descripción del riesgo monitoreado</t>
  </si>
  <si>
    <t>Procesos del riesgo monitoreado</t>
  </si>
  <si>
    <t>Clase del riesgo monitoreado</t>
  </si>
  <si>
    <t>Monitoreo / Seguimiento</t>
  </si>
  <si>
    <t>Monitoreo de Controles</t>
  </si>
  <si>
    <t>Evidencias de la Ejecución de los Controles</t>
  </si>
  <si>
    <t>Comentario del monitoreo</t>
  </si>
  <si>
    <t>Fecha de monitoreo</t>
  </si>
  <si>
    <t>Controles del Riesgo</t>
  </si>
  <si>
    <t xml:space="preserve">1ra Línea Descripción de la implementación del control / 2da Línea Seguimiento del </t>
  </si>
  <si>
    <t>Posibilidad de afectación reputacional debido a agentes internos o externos influyan en el favorecimiento de nombramientos de personal que no cumpla con los requisitos del empleo</t>
  </si>
  <si>
    <t>* Gestión de Talento Humano</t>
  </si>
  <si>
    <t>* No</t>
  </si>
  <si>
    <t>* Monitoreo 1ra Línea de Defensa</t>
  </si>
  <si>
    <t xml:space="preserve">Durante el trimestre, se realizaron 6 verificaciones relacionadas con lo solicitado en la ficha de verificación de estudios, experiencia y conocimientos registrados en el formato A201PR01F01. Se cargaron evidencias de manera aleatoria conforme a las verificaciones realizadas en el trimestre.
</t>
  </si>
  <si>
    <t>Se cargan las evidencias así:
1. Cumplimiento con los requisitos establecidos en el Manual de Funciones para cada cargo:  https://drive.google.com/drive/folders/1s2M0DtXdCTQrox_-nPJuaOVAaY3s3b2M?usp=drive_link
2. verificación de documentos para nombramiento y posesión: https://drive.google.com/drive/folders/1phCDyFjcRxS1LoI9YAyPMbYlPujzw48z?usp=drive_link
3. Conflictos de intereses (por integridad pública): https://www.funcionpublica.gov.co/fdci/consultaCiudadana.
4. SIGEP – Solicitud de verificación de competencias : https://drive.google.com/drive/folders/1yMjPPm7KRzvZalc8IF9krEJMuPKZuPlg?usp=drive_link
 </t>
  </si>
  <si>
    <t>Se realizó un análisis de riesgo en conjunto con la Jefe de la Dirección de Talento Humano y la profesional encargada de la gestión del riesgo. Tras revisar las verificaciones y los controles aplicados durante el trimestre, se determinó que el  riesgo objeto de  monitoreado  no se  materializó. Las evidencias del los controles  fueron cargadas de manera adecuada y se concluye que los procesos de verificación de estudios, experiencia, posesión de cargo y gestión de potenciales conflictos de interés se llevaron a cabo conforme a lo estipulado </t>
  </si>
  <si>
    <t>09/Oct/2024 20:10</t>
  </si>
  <si>
    <t>* Seguimiento 2da Línea de Defensa</t>
  </si>
  <si>
    <t>Se aporta por parte del monitoreo primera linea el formato A201PR01F01 de tres personas</t>
  </si>
  <si>
    <t>Formatos: A201PR01F01, A201PR01F02 y formatos únicos de hoja de vida. </t>
  </si>
  <si>
    <t xml:space="preserve">
    •  Aunque los soportes aportados corresponden al control, en el caso del control número tres, uno de los documentos presentados es el formato de conflicto de intereses que se sube a la plataforma de la Función Pública. Sin embargo, al abrir el archivo, aunque esté etiquetado como "Formato de Conflicto de Intereses", se observa que realmente corresponde al formato de "Declaración de Bienes y Rentas". Se recomienda verificar los documentos antes de subirlos a la plataforma, para asegurar que se cumplan los controles establecidos.
    •  Para el plan de manejo de este riesgo, se aporta únicamente una ficha de verificación de requisitos archivada. Por lo anterior, se recomienda enviar la información completa, con el fin de mantener un control adecuado y acorde con lo establecido.</t>
  </si>
  <si>
    <t>05/Nov/2024 19:49</t>
  </si>
  <si>
    <t xml:space="preserve">
Aquí tienes una versión mejorada del texto:
Durante el trimestre, se realizaron 6 nombramientos. Por ello, se llevó a cabo la verificación de los documentos para el nombramiento y posesión, utilizando el formato A201PR01F02, los cuales se encuentran completamente diligenciados. Se cargaron evidencias de manera aleatoria, conforme a las verificaciones realizadas durante el trimestre.</t>
  </si>
  <si>
    <t>Se aporta como evidencia del control el formato verificación de documentos para nombramiento y posesión A201PR01F02</t>
  </si>
  <si>
    <t>Como evidencia de que el candidato ha cumplido con todos los requisitos y ha sido autorizado para la posesión del cargo, se lleva a cabo la verificación de los siguientes formatos:
Ficha de verificación de estudios, experiencia y conocimientos A201PR01F01.
Registros del formato de verificación de documentos para nombramiento y posesión A201PR01F02.
Para los cargos de nivel directivo, se diligencia en el aplicativo el formato de conflicto de interés (por integridad pública). Este se puede consultar en el siguiente enlace: https://www.funcionpublica.gov.co/fdci/consultaCiudadana. Durante el tercer trimestre, ninguno de los servidores manifestó tener un conflicto de interés real, potencial o aparente; por lo tanto, no se realizó el registro del formato D102M01G02F01.</t>
  </si>
  <si>
    <t>Se adjunta, como evidencia, el enlace de acceso a la página de la Función Pública, mediante el cual se puede verificar el formato de conflicto de intereses que se sube a dicha plataforma. Sin embargo, al abrir el archivo adjunto, aunque esté etiquetado como "Formato de Conflicto de Intereses", se observa que corresponde en realidad al formato de "Declaración de Bienes y Renta"</t>
  </si>
  <si>
    <t>Conforme a los ingresos, se realizó la verificación de los requisitos de la hoja de vida cargada en el SIGEP, asegurando que fueran coherentes con los soportes suministrados, tanto de educación como de certificaciones laborales. Por otra parte, para los casos en que corresponde, se remitió la solicitud de evaluación de competencias por parte de la Función Pública</t>
  </si>
  <si>
    <t>Se adjunta como soporte el formato único de hoja de vida, persona natural (Leyes 190 de 1995, 489 y 443 de 1998) debidamente diligenciado</t>
  </si>
  <si>
    <t>RC01-A202</t>
  </si>
  <si>
    <t>Posibilidad de afectación económica por utilizar los recursos de las cuentas bancarias de la entidad y el efectivo de las cajas menores para beneficio propio o favorecimiento de terceros debido a la falta de lineamientos y controles para el manejo de los recursos.</t>
  </si>
  <si>
    <t>* Gestión Financiera</t>
  </si>
  <si>
    <t>Se revisan las solicitudes de comisión y/o gastos de desplazamiento, junto con los actos administrativos y demás anexos que soportan la solicitud para el correspondiente pago el cual es realizado a través de la caja menor de viáticos utilizando el formato "A202PR06F02-relacion de pagos de caja menor", en el caso de encontrar inconsistencias se realizan los ajustes necesarios los cuales deben quedar ajustados en el formato "A202PR06F02 relación de pagos de caja menor".</t>
  </si>
  <si>
    <t>Arqueo caja menor 
Formato A202PR06F02 Relación de pagos de la caja menor
Orden de pago -Rembolso caja menor
Resolucion Reembolso caja viaticos
Resolucion 0927 viaticos
Resolucion 1020
Resolucion 1189
Resolucion 2031</t>
  </si>
  <si>
    <t>09/Oct/2024 23:08</t>
  </si>
  <si>
    <t>Las evidencias aportadas por el proceso A204 Gestión Financiera reflejan adecuadamente la aplicación del control cumpliendo con las condiciones de satisfacción del reporte que son completitud, claridad y verificabilidad.</t>
  </si>
  <si>
    <t>25/Oct/2024 11:53</t>
  </si>
  <si>
    <t>Se realiza el control dual de los pagos en el portal bancario, conciliando los movimientos bancarios con el formato A202PR05F04 y los soportes del pago. En el momento de encontrar inconsistencias en los movimientos se realiza el debido ajuste con base en la conciliación.</t>
  </si>
  <si>
    <t>RC01-A203</t>
  </si>
  <si>
    <t>Posibilidad de afectación reputacional por utilizar los bienes de la Entidad en beneficio propio o en favor de un tercero debido a manejos y/o controles inadecuados</t>
  </si>
  <si>
    <t>* Gestión Administrativa</t>
  </si>
  <si>
    <t>Para el periodo de reporte no tramitaron autorizaciones de salida de vehículos los fines de semana.</t>
  </si>
  <si>
    <t>Informe detallado del consumo de combustible.</t>
  </si>
  <si>
    <t>Se evidencia que los controles implementados han sido efectivos toda vez que para el uso de un vehículo fuera del horario laboral se debe tramitar la autorización correspondiente. De igual forma, el monitoreo del consumo de combustible, permite identificar si el consumo se incrementa en los periodos de reporte y con esto establecer las acciones correspondientes para identificar las variables en el consumo.
 </t>
  </si>
  <si>
    <t>09/Oct/2024 19:00</t>
  </si>
  <si>
    <t>El proceso manifiesta que para el periodo de reporte no tramitaron autorizaciones de salida de vehículos los fines de semana.</t>
  </si>
  <si>
    <t> Informe de registro de combustible</t>
  </si>
  <si>
    <t>El monitoreo realizado para el riesgo RC01-A203 evidencia que los controles de uso de vehículos institucionales y el registro de consumo de combustible se están aplicando de manera adecuada y han sido reportados conforme a los lineamientos establecidos.</t>
  </si>
  <si>
    <t>05/Nov/2024 14:37</t>
  </si>
  <si>
    <t>Se presenta el informe detallado de consumo de combustible de los vehículos de la entidad para el período de reporte y se efectúa el resumen de su comportamiento, incluido los vehículos asignados al Despacho del Ministerio mediante el Convenio suscrito con la UNP (KYM199, NQK538 Y NIY432).</t>
  </si>
  <si>
    <t>Se anexa registro Informe de registro de combustible, en el cual se evidencia el control realizado.</t>
  </si>
  <si>
    <t>RC01-A204</t>
  </si>
  <si>
    <t>Posibilidad de afectación económica y reputacional por alterar, modificar la información para beneficio propio o de terceros debido al inadecuado manejo y control de esa información física o electrónica</t>
  </si>
  <si>
    <t>* Gestión Documental</t>
  </si>
  <si>
    <t>Si se efectuó el control, se atendieron 119 casos por mesa de servicios enfocados en el análisis y acceso a información de las colecciones del sistema AZ digital.</t>
  </si>
  <si>
    <t>Durante el tercer trimestre de la vigencia 2024, se realizaron las siguientes acciones orientadas a controlar el riesgo en mención:
    •  Se atendieron 119 casos registrados en la mesa de servicios cuya clasificación corresponden a parametrización de colecciones y acceso a la información de usuarios del Ministerio al sistema AZ digital. Las características de los casos recibidos están orientados a:
            Acceso a expedientes de las diferentes colecciones para el archivo de documentos
            Creación de expedientes nuevos
            Solicitud de migración de documentos de Orfeo
            Acceso a las bandejas de entrada de las diferentes dependencias.
           Como evidencia se adjunta el reporte de las solicitudes de recibidas a través de la mesa de servicios y su respectivo análisis.
    •  Se efectuó la atención de 192 casos registrados a través de la mesa de servicios, orientados a la parametrización de roles a usuarios internos del sistema AZ digital. Dentro de las funcionalidades activadas esta la asignación de grupo o dependencia asociada, asignación a la bandeja de entrada. Como evidencia se adjunta el reporte de las solicitudes de recibidas a través de la mesa de servicios y su respectivo análisis referentes a la gestión de roles y permisos.</t>
  </si>
  <si>
    <t>Conforme a los controles efectuados dentro del riesgo, lo primero que se evidencia es que no se materializó el riesgo asociado a la posible alteración, modificación de la información para beneficio propio o de terceros debido al inadecuado manejo y control de esa información física o electrónica.  Lo anterior se debe a que efectuaron los controles en el sistema AZ digital, para el control de parametrización de accesos a las colecciones bandejas, roles y permisos en la información</t>
  </si>
  <si>
    <t>09/Oct/2024 17:23</t>
  </si>
  <si>
    <t>Las evidencias aportadas por el proceso "Control 1_REPORTE CASOS CA.xls" reflejan adecuadamente la aplicación del control cumpliendo con las condiciones de satisfacción del reporte que son completitud, claridad y verificabilidad.</t>
  </si>
  <si>
    <t>17/Oct/2024 18:23</t>
  </si>
  <si>
    <t>Si se efectuó el control, dado que se atendieron 192 casos de la mesa de servicios orientados a la parametrización de roles y servicios a los usuarios en el sistema AZ digital.</t>
  </si>
  <si>
    <t>Las evidencias aportadas por el proceso "Control 2_REPORTE TAREAS CA.xls" reflejan adecuadamente la aplicación del control cumpliendo con las condiciones de satisfacción del reporte que son completitud, claridad y verificabilidad.</t>
  </si>
  <si>
    <t>RC01-A205</t>
  </si>
  <si>
    <t>Posibilidad de afectación económica por recibir o solicitar como abogado encargado de la Defensa del Ministerio beneficios a nombre propio o de terceros, favoreciendo a los demandantes o demandados en los procesos judiciales y/o conciliaciones a favor y en contra del Ministerio</t>
  </si>
  <si>
    <t>* Gestión Jurídica</t>
  </si>
  <si>
    <t>Durante el 3er trimestre de la vigencia 2024, abogado encargado de la defensa judicial del Ministerio, presentó mes vencido, los informes correspondientes a las actuaciones y el estado de los procesos, como consta en las actas de las sesiones del comité de conciliación:
- Acta No. 13 del 02 de julio de 2024: Se presenta informe de seis (6) procesos que tuvieron actuaciones en el mes de mayo; los miembros del comité no presentan observaciones.
- Acta No. 14 del 23 de julio de 2024: Se presenta informe de siete (7) procesos que tuvieron actuaciones en el mes de junio; los miembros del comité no presentan observaciones.
- Acta No. 15 del 13 de agosto de 2024: Se presenta informe de nueve (9) procesos que tuvieron actuaciones en el mes de julio; los miembros del comité no presentan observaciones.
- Acta No. 17 del 17 de septiembre de 2024: Se presenta Información relevante demandas interpuestas ante el Ministerio de seis (6) procesos, de los cuales tres (3) fueron admitidos por el juzgado y tres (3) inadmitidos; los miembros del comité no presentan observaciones.
- Acta No. 18 del 24 de septiembre de 2024: Se presenta informe de cinco (5) procesos que tuvieron actuaciones en el mes de agosto; los miembros del comité no presentan observaciones.
Para las de actuaciones del mes de septiembre, se presentará informe en el mes de octubre en la sesión correspondiente, reporte que se dará en el 4to trimestre de 2024, dado que los informes se presentan mes vencido.</t>
  </si>
  <si>
    <t xml:space="preserve">
    •  Control 1 - Realizar seguimiento a los procesos judiciales en el Comité Conciliación - no se adjuntan las actas del comité ya que estos documentos cuentan con reserva (Art. 129 de Ley 2220-2022)
    •  Control 2 - Realizar seguimiento a las fichas presentadas al comité de conciliación - no se adjuntan las actas del comité ni las fichas ya que estos documentos cuentan con reserva (Art. 129 de Ley 2220-2022)
    •  Control 3 - Realizar Seguimiento a la matriz A205PR01F01 - Base de procesos judiciales - Se adjunta la Base de procesos judiciales A205PR01F01</t>
  </si>
  <si>
    <t>09/Oct/2024 16:00</t>
  </si>
  <si>
    <t>Se realizó el reporte de manera oportuna. Las evidencias de los controles reflejan adecuadamente la aplicación de los controles. El riesgo no tiene identificado plan de manejo o acción de contingencia.</t>
  </si>
  <si>
    <t>Las evidencias de los controles reflejan adecuadamente la aplicación de los controles.</t>
  </si>
  <si>
    <t>05/Nov/2024 11:28</t>
  </si>
  <si>
    <t>Durante el 3er trimestre de la vigencia 2024, se presentaron 3 fichas de conciliación extrajudicial, como consta en el acta No. 14 del 23 de julio de 2024, en las cuales los miembros del comité estuvieron de acuerdo con la recomendación del abogado encargado de la defensa del Ministerio; así mismo, se logra evidenciar que las fichas presentadas se encuentran en los formatos establecidos por el Ministerio</t>
  </si>
  <si>
    <t>Durante el 3er trimestre de la vigencia 2024, mediante la matriz A205PR01F01 - Base de procesos judiciales, el abogado encargado de la defensa del Ministerio, diligenció los campos requeridos de la misma y se mantiene actualizada.</t>
  </si>
  <si>
    <t>RC01-A206</t>
  </si>
  <si>
    <t>Posibilidad de afectación reputacional por celebrar contratos o convenios ó iniciar su ejecución, sin el cumplimiento de los requisitos legales debido a influencia de intereses particulares</t>
  </si>
  <si>
    <t>* Gestión Contractual</t>
  </si>
  <si>
    <t>Se realiza la verificación de los documentos precontractuales</t>
  </si>
  <si>
    <t>Para el tercer trimestre de 2024 se radicaron ante secretaria general  20 procesos nuevos, 2 alcances a gestiones de trimestres anteriores y 8 alcances a gestiones dentro del mismo trimestre.
De esta cantidad se carga como evidencia la informacion relacionada con el proceso SASI 004-2024.
Cabe resaltar que para tercer trimestre se llevo a cabo la actualización de  los procedimientos A206PR01, A206PR02 Y A206PR03 con el de que dentro dichos procedimientos se registre la necesidad de diligenciamiento del documento Conflicto de interés real, aparente D102M01G02F01. Con dicha actualización se da inicio a la solicitud a los procesos de diligenciar dicho formato.</t>
  </si>
  <si>
    <t>25/Oct/2024 11:35</t>
  </si>
  <si>
    <t>Se sugiere fortalecer el análisis de la implementación del control.
Dentro de las evidencias aportadas no se identifican las listas de chequeo de la verificación de los documentos precontractuales.</t>
  </si>
  <si>
    <t>Para facilitar la lectura de las evidencias con el análisis de la ejecución de controles, se sugiere nombrar los archivos haciendo referencia al control (ejemplo Control 1 Acta de comité de contratación).</t>
  </si>
  <si>
    <t>31/Oct/2024 19:24</t>
  </si>
  <si>
    <t>El control no aplica para este periodo</t>
  </si>
  <si>
    <t>N/A</t>
  </si>
  <si>
    <t>Durante el periodo no se aplicó el control. Se sugiere ampliar la información al respecto, así mismo describir los avances en cuanto a la documentación del control.</t>
  </si>
  <si>
    <t>Se realiza el comité.</t>
  </si>
  <si>
    <t>Se sugiere fortalecer el análisis de la implementación del control. Se encuentra congruencia entre el control y la evidencia aportada.</t>
  </si>
  <si>
    <t>Se verifica el diligenciamiento del documento conflicto de interes</t>
  </si>
  <si>
    <t>RC01-D104</t>
  </si>
  <si>
    <t>Posibilidad de afectación reputacional por divulgación de la  información confidencial conocida en el desarrollo y ejecución de las funciones de la Oficina Asesora de Comunicación para obtener un beneficio directo o indirecto, debido a la inobservancia de los lineamientos sobre el manejo de la información que no se debe divulgar a terceros por ningún medio, sin autorización previa del Ministerio.</t>
  </si>
  <si>
    <t>* Gestión de la Comunicación Estratégica</t>
  </si>
  <si>
    <t>El supervisor verificó que los contratistas por prestación de servicios, hayan cumplido con las obligaciones establecidas en relación con la confidencialidad en la información y que esta fuera efectivamente registrada mensualmente en cada uno de los informes de actividades</t>
  </si>
  <si>
    <t>Se adjuntan evidencias de la existencia de un drive en el que se almacenan todos y cada uno de los informes de actividades aprobados, que mensualmente presentan los contratistas, igualmente se pone como soporte un registro aleatorio de informes como prueba del registro de la clausula de confidencialidad como contratistas de prestación de servicios en el manejo de la información.
Para el caso de los funcionarios, se adjuntan archivos con los acuerdos de confidencialidad firmados al momento de la posesión en el cargo</t>
  </si>
  <si>
    <t>Dado el manejo de información que se tiene en la Oficina Asesora de Comunicaciones, el cumplimento de las cláusulas y/o acuerdos de confidencialidad permite que funcionarios y contratistas, entiendan la importancia de mantener la reserva en la información a la que tienen acceso.</t>
  </si>
  <si>
    <t>10/Oct/2024 11:22</t>
  </si>
  <si>
    <t>Se observa en las evidencias el seguimiento al cumplimiento de las obligaciones de los contratistas, entre ellos la de confidencialidad. Se recomienda especificar en la descripción del control si es la totalidad de contratistas.</t>
  </si>
  <si>
    <t>Las evidencias son claras y cohrentes con los controles establecidos.</t>
  </si>
  <si>
    <t>El monitoreo de la 1ra línea se realizó dentro de los plazo establecidos</t>
  </si>
  <si>
    <t>05/Nov/2024 15:01</t>
  </si>
  <si>
    <t>Se verificó con la Dirección de Talento Humano, el cumplimiento en el diligenciamiento del acuerdo de confidencialidad por parte de los funcionarios de planta de la OAC.</t>
  </si>
  <si>
    <t>Se observa en las evidencias el seguimiento al cumplimiento de la cláusula de confidencialidad para los dos funcionarios. Se recomienda especificar en la descripción del control si son los dos únicos funcionarios de planta en la dependencia.</t>
  </si>
  <si>
    <t>RC01-E202</t>
  </si>
  <si>
    <t>Posibilidad de afectación reputacional y/o económica por la presentación de denuncias relacionadas con el ocultamiento, subregistro, manipulación o indebido direccionamiento de las PQRSD recibidos por la entidad, buscando un beneficio a nombre propio o de terceros</t>
  </si>
  <si>
    <t>* Trámites y Servicios</t>
  </si>
  <si>
    <t>Las evidencias reportadas por el Proceso, no dan cuenta de este control. Se recomienda para el próximo monitoreo cargar un pdf con las solicitudes recibidas por Atención al Ciudadano para radicar PQRSD en el Sistema AZDigital.</t>
  </si>
  <si>
    <t>25/Oct/2024 11:07</t>
  </si>
  <si>
    <t>Las evidencias reportadas por el Proceso, dan cuenta de este control, teniendo en cuenta que diariamente el Equipo de Atención al Ciudadano revisa el correo y asigna a las áreas responsables para dar respuesta a las solicitudes recibidas.</t>
  </si>
  <si>
    <t>Las evidencias reportadas por el Proceso, no dan cuenta de este control.</t>
  </si>
  <si>
    <t>Las evidencias reportadas por el Proceso, dan cuenta de este control, Sin embargo se recomienda para el próximo monitoreo complementar los archivos en excel con el pdf del envío por correo.</t>
  </si>
  <si>
    <t>Las evidencias reportadas por el Proceso, no dan cuenta de este control. Se recomienda para el próximo monitoreo cargar el archivo con la trazabilidad de los radicados.</t>
  </si>
  <si>
    <t>RC01_M502</t>
  </si>
  <si>
    <t>Posibilidad de afectación reputacional por la formulación de instrumentos de política que privilegien el interés particular sobre los principios de democratización de la CTeI, debido a falencias en el cumplimiento del procedimiento y en los protocolos de transparencia y ética pública enmarcados en la política de integridad.</t>
  </si>
  <si>
    <t>* Gestión de Diseño de Instrumentos y Mecanismos de CTeI</t>
  </si>
  <si>
    <t>El cóntrol no aplica para este periodo puesto que no se ha creado un nuevo instrumento de política.</t>
  </si>
  <si>
    <t>Se adjuntan evidencias del control 5 "Revisión Inventario de Instrumentos" que dio a lugar el día 30 de agosto de 2024. </t>
  </si>
  <si>
    <t>El proceso de monitoreo de riesgos se llevó a cabo. </t>
  </si>
  <si>
    <t>10/Oct/2024 15:33</t>
  </si>
  <si>
    <t>El proceso señala que el control no aplica para el periodo debido a que no se creo un nuevo instrumento de política.</t>
  </si>
  <si>
    <t>El monitoreo se realiza de manera oportuna, de acuerdo con el control ejecutado No. 5 las evidencias demuestran su ejecución, sin embargo, es importante que en el marco de la acción de mejora se finalice su ejecución, ya que la actividad se realizó por la existencia del Plan de mejoramiento, pero esta se encuentra aun en desarrollo.</t>
  </si>
  <si>
    <t>Con respecto a la acción de manejo del riesgo, el proceso reporta de manera oportuna las actividades desarrollas y las respectivas evidencias. </t>
  </si>
  <si>
    <t>01/Nov/2024 17:10</t>
  </si>
  <si>
    <t>Las áreas técnicas no han requerido verificación de la Oficina Asesora de Planeación e Innovación Institucional (OAPII), puesto que no se ha creado un nuevo instrumento de política.</t>
  </si>
  <si>
    <t>El proceso señala no requerir verificación de la Oficina Asesora de Planeación e Innovación Institucional (OAPII), puesto que no se ha creado un nuevo instrumento de política.</t>
  </si>
  <si>
    <t>El área técnica no ha solicitado validación de un instrumento de política previo a la presentación en Comité Ministerial, puesto que no se ha creado uno.</t>
  </si>
  <si>
    <t>El proceso señala no haber solicitado validación de un instrumento de política previo a la presentación en Comité Ministerial, puesto que no se ha creado uno.</t>
  </si>
  <si>
    <t>El Comité Viceministerial no ha presentado para aprobación nuevos instrumentos de politica pública. Los actuales están alineados con las PIIOM.</t>
  </si>
  <si>
    <t>El proceso señala que el el Comité Viceministerial no ha presentado para aprobación nuevos instrumentos de politica pública. Los actuales están alineados con las PIIOM.</t>
  </si>
  <si>
    <t>Se llevó a cabo el diligenciamiento de la matriz "Inventario de Instrumentos de Política Vigencia 2024" y se remitió via correo electrónico.</t>
  </si>
  <si>
    <t>El proceso realizó revisión del inventario de instrumentos, dentro de las evidencias se observa correo electronico con la traza sobre las actividades realizadas al interior del equipo y con la aprobación de la viceministra. La actividad se realiza en el marco de la acción de mejora AI -0238.</t>
  </si>
  <si>
    <t>No aplica para el periodo, puesto que no ha habido necesidad por parte de los responsables de actualizar los insturmentos de política.</t>
  </si>
  <si>
    <t>El proceso señala que no ha habido necesidad por parte de los responsables de actualizar los insturmentos de política.</t>
  </si>
  <si>
    <t>RC01-M801</t>
  </si>
  <si>
    <t>Posibilidad de afectación ecnomica y reputacional del Ministerio por favorecer o beneficiar a terceros en la selección de contratistas y convenios derivados en el marco de los mecanismos de operación de CTeI. (convocatorias, invitaciones, concursos, entre otros)</t>
  </si>
  <si>
    <t>* Gestión para la Ejecución de Política de CTeI</t>
  </si>
  <si>
    <t xml:space="preserve">Base de datos pago evaluadores Cv. 949 de 2024
Formatos conflicto de intereses Cv. 949 de 2024
Relación conflicto de intereses Cv. 959 - 2024
Relación evaluadores Cv. 959-2024
</t>
  </si>
  <si>
    <t>Los controles establecidos han permitido garantizar el adecuado desarrollo de las actividades del proceso y evitar la materialización del riesgo, adelantando el respectivo seguimiento a los contratos / convenios por liquidar.</t>
  </si>
  <si>
    <t>10/Oct/2024 20:14</t>
  </si>
  <si>
    <t>Las evidencias cargadas reflejan la aplicación del control, durante el tercer trimestre del 2024, a saber: Base de datos pago evaluadores Cv. 949 de 2024 y 48 Formatos conflicto de intereses Cv. 949 de 2024 debidamente diligenciados y firmados. Relación de conflicto de intereses y relación de evaluadores para Convocatoria No. 959 de 2024.</t>
  </si>
  <si>
    <t>Las evidencias cargadas reflejan la aplicación del control, durante el tercer trimestre del 2024, a saber:
1. Base de datos pago evaluadores Cv. 949 de 2024 y 48 Formatos conflicto de intereses Cv. 949 de 2024 debidamente diligenciados y firmados.
2. Relación de conflicto de intereses y relación de evaluadores para Convocatoria No. 959 de 2024.
3. Reporte base de datos del PGN;  Reporte de contratos FFJC.
4. Reporte de seguimiento al Plan Anual de Mecanismos en el formato código D101PR01F15 titulado Matriz de seguimiento al plan anual de mecanismos.</t>
  </si>
  <si>
    <t>La oportunidad del monitoreo fue la establecida en los tiempos de reporte que se dieron desde la OAPII - antes del 11 de octubre de 2024, ya que el proceso realizó el reporte del riesgo el día 10/Oct/2024.
No se realizó la materialización del riesgo.</t>
  </si>
  <si>
    <t>31/Oct/2024 07:40</t>
  </si>
  <si>
    <t>Base de Contratos PGN
Base de contratos FFJC</t>
  </si>
  <si>
    <t>Las evidencias cargadas reflejan la aplicación del control, durante el tercer trimestre del 2024, a saber: Reporte base de datos del PGN; y Reporte de contratos FFJC.</t>
  </si>
  <si>
    <t>Reporte de seguimiento al Plan Anual de Mecanismos</t>
  </si>
  <si>
    <t>Las evidencias cargadas reflejan la aplicación del control, durante el tercer trimestre del 2024, a saber: Reporte de seguimiento al Plan Anual de Mecanismos en el formato código D101PR01F15 titulado Matriz de seguimiento al plan anual de mecanismos.</t>
  </si>
  <si>
    <t>RC01-M802</t>
  </si>
  <si>
    <t>Posibilidad de afectación reputacional por favorecer entidades a través de proyectos o ajustes que no cumplan con los requisitos establecidos en la normatividad del SGR para ser financiados con recursos de la Asignación para la Ciencia, Tecnología e Innovación del Sistema General de Regalías -SGR.</t>
  </si>
  <si>
    <t>* Gestión de la Asignación para la Ciencia Tecnología e Innovación del Sistema General de Regalías</t>
  </si>
  <si>
    <t>Durante el tercer trimestre de 2024, la Secretaría Técnica del OCAD inició la verificación de 60 proyectos a financiar con recursos de la Asignación CTeI del SGR, de las Convocatorias 34 (19), 35 (20) y 36 (21), de las cuales con corte a 30 de septiembre de 2024, no se había completado el proceso de revisión de cumplimiento de requisitos de validación del Sistema General de Regalías. La fecha prevista para terminar la verificación se encuentra entre el 18 de octubre de 2024 y el 7 de noviembre de 2024.</t>
  </si>
  <si>
    <t>Se adjunta un archivo excel que contiene la relación de las PQRDS radicadas en el período relacionadas con los proyectos que se aprobaron o que están en proceso radicación o evaluación de las convocatorias del Sistema General de Regalías, durante el tercer trimestre de 2024.</t>
  </si>
  <si>
    <t>Durante el período no estaba previsto la terminación de la verificación de requisitos de validación del SGR a los proyectos radicados de las convocatorias 34, 35 y 36.</t>
  </si>
  <si>
    <t>10/Oct/2024 19:50</t>
  </si>
  <si>
    <t>El proceso informa que la fecha prevista para terminar la verificación, a los proyectos radicados de las convocatorias 34, 35 y 36; se encuentra entre el 18 de octubre de 2024 y el 7 de noviembre de 2024.</t>
  </si>
  <si>
    <t>Las evidencias aportadas reflejan la aplicación de los controles ya que fue accesible el archivo en Excel adjuntado y son suficientes para hacer la respectiva verificación que se realiza un seguimiento para dar respuesta a todas las PQRDS que recibe la entidad con respecto a las convocatorias 34, 35 y 36 que están a cargo del proceso.</t>
  </si>
  <si>
    <t>La oportunidad del monitoreo fue la establecida en los tiempos de reporte que se dieron desde la OAPII - antes del 11 de octubre de 2024, ya que el proceso realizó el reporte del riesgo el día 10/Oct/2024.
No se realizó la materialización del riesgo.
El riesgo tiene plan de manejo pero no tiene reporte a la fecha.</t>
  </si>
  <si>
    <t>31/Oct/2024 08:04</t>
  </si>
  <si>
    <t>De acuerdo con el reporte de AZ digital durante el período se recibieron 907 PQRDS, las cuales se encuentran distribuidas en convocatorias del SGR de diferentes bienios. Sin embargo, la información reportada no diferencia PQRDS duplicadas y en algunos casos, una PQRDS se realiza a mas de 1 convocatoria, por ello, presentamos las PQRDS distribuidas por bienio, con el siguiente resultado
Bienio 2019-2020: 1 radicada, sin respuesta en el período
Bienio 2021-2022:50 radicadas, tramitadas 22
Bienio 2023-2024:856 radicadas, tramitadas 541
Al respecto se informa, que las respuestas a las PQRDS se emiten con oficio radicado y firmado, por lo que los tiempos de respuesta pueden ser más demorados.</t>
  </si>
  <si>
    <t>Las evidencias cargadas reflejan la aplicación del control, durante el tercer trimestre del 2024, al adjuntar el reporte de AZ digital, con la información de las 907 PQRDS recibidas durante el período, de las cuales se encuentran tramitadas al 30 de septiembre 563 (62%). Es importante señalar, que las respuestas a las PQRDS se emiten con oficio radicado y firmado, por lo que los tiempos de respuesta pueden ser más largos.</t>
  </si>
  <si>
    <t>RC02-A201</t>
  </si>
  <si>
    <t>Posibilidad de afectación reputacional y económica por actuaciones de servidores públicos, orientadas a favorecer intereses particulares puede ocurrir debido a omisiones o debilidades en la identificación y gestión de conflictos de interés, así como a una baja apropiación de los valores establecidos en el código de integridad institucional.</t>
  </si>
  <si>
    <t>Para los cargos de nivel directivo, se diligencia en el aplicativo el formato de conflicto de interés (por integridad pública). Este puede consultarse en el siguiente enlace: https://www.funcionpublica.gov.co/fdci/consultaCiudadana. Durante el tercer trimestre, ninguno de los servidores manifestó tener un conflicto de interés real, potencial o aparente; por lo tanto, no se realizó el registro del formato. Para efectos de riesgo, se cargó una evidencia de forma aleatoria. Para las declaraciones periódicas, se remitió la Circular 0017 de 2024</t>
  </si>
  <si>
    <t>Se cargan las evidencias así:
1. Identificar y gestionar los posibles conflictos de interés que puedan surgir en las actividades de los servidores públicos : https://drive.google.com/drive/folders/1frNckE2ABPCj-xsJPlv3pBDOOS1vRF-m?usp=drive_linkhttps://www.funcionpublica.gov.co/fdci/consultaCiudadana.
2. Código de integridad : https://drive.google.com/drive/folders/1Vxzti1_6zUrA7ut95-sK0nwJvzxQJL2r?usp=drive_link</t>
  </si>
  <si>
    <t>Se realizó un análisis del riesgo en conjunto con la Jefe de la Dirección de Talento Humano y la profesional encargada de gestionar el riesgo. Conforme a los controles establecidos, se determinó que  el  riesgo no se materializó durante el periodo. No se reportó ningún conflicto de interés, por lo cual no fue necesario el diligenciamiento de la Matriz de Seguimiento a la Gestión de Conflictos de Intereses y Recusaciones A201PR01G02F0</t>
  </si>
  <si>
    <t>09/Oct/2024 20:17</t>
  </si>
  <si>
    <t>El proceso manifiesta que no se presentaron conflictos de interés para registrar</t>
  </si>
  <si>
    <t>Circular, piezas publicitarias y correo electrónico de divulgación</t>
  </si>
  <si>
    <t>Durante este período, no se reportaron conflictos de intereses declarados. Sin embargo, se recomienda implementar estrategias más efectivas para fortalecer la concientización sobre la importancia de declarar posibles conflictos de intereses. Es fundamental que no se limite solo a la divulgación de información, sino que se realicen sesiones de socialización en las que se fomente la participación activa y el compromiso de los funcionarios. Esto contribuirá a asegurar su comprensión y sensibilización sobre el tema, y ​​fortalecerá el cumplimiento de las políticas de transparencia.
En cuanto al plan de manejo, se han aportado todas las piezas de divulgación requeridas, cumpliendo con lo establecido.</t>
  </si>
  <si>
    <t>05/Nov/2024 20:01</t>
  </si>
  <si>
    <t>Para los cargos que pertenecen al nivel directivo, se diligencia en el aplicativo (por integridad pública el formato de conflicto de interés). Se puede consultar en el siguiente enlace: https://www.funcionpublica.gov.co/fdci/consultaCiudadana. Durante el tercer trimestre, ninguno de los servidores manifestó tener un conflicto de interés real, potencial o aparente; por lo tanto, no se realizó el registro del formato D102M01G02F01</t>
  </si>
  <si>
    <t>Para esta actividad, se pueden ejecutar dos métodos: a través de charlas o de capacitaciones. Durante este periodo, desde la DTH, se realizó la divulgación mediante piezas gráficas y actividades lúdicas, utilizando el correo institucional para llegar a toda la comunidad. Adicionalmente, en el proceso de reinducción, se socializaron en el stand de la DTH los diferentes planes y programas, entre ellos, el código de integridad.
Se adjunta evidencia del riesgo</t>
  </si>
  <si>
    <t>Adjunta piezas graficas, divulgación mediante correo electrónico y circular mediante los cuales se concientiza al personal de la importancia de realizar la declaración de conflicto de intereses</t>
  </si>
  <si>
    <t>No se ha reportado ningún conflicto de interés, por lo anterior, no se realizó el diligenciamiento de la Matriz de Seguimiento a la Gestión de Conflictos de Intereses y Recusaciones A201PR01G02F01</t>
  </si>
  <si>
    <t>No se adjunta diligenciamiento de la matriz, ya que no se presentaron conflictos de interés declarados.</t>
  </si>
  <si>
    <t>RC02-A205</t>
  </si>
  <si>
    <t>Posibilidad de afectación económica por omisión en el desarrollo de las actividades jurídicas en el proceso de gestión cobro por parte del abogado, favoreciendo a terceros por la prescripción del término para recuperar los saldos adeudados a favor del Ministerio</t>
  </si>
  <si>
    <t>Al cierre del 3er trimestre de la vigencia 2024, se presentaron los informes correspondientes, con las actuaciones realizadas y el estado de cada uno de los procesos que se encuentran en cobro persuasivo o coactivo, así mismo, evidenciando la fecha de prescripción de la acción de cobro de cada uno, encontrándose estas dentro de los tiempos.</t>
  </si>
  <si>
    <t xml:space="preserve">
    •  Control 1 - Verificar las actuaciones realizadas en los procesos de gestión de cobro en la etapa persuasiva y/o coactiva - Se adjuntan los Informes presentados por el abogado y los correos electrónicos
    •  Control 2 - Realizar seguimiento a la matriz A205PR04MO1 - Base de Gestión de Cobro - OAJ - Se adjunta Matriz de Base de Gestión de Cobro Diligenciada y correos electrónicos enviados por el Agente C4, sobre la revisión de la base.</t>
  </si>
  <si>
    <t>09/Oct/2024 00:00</t>
  </si>
  <si>
    <t>Las evidencias de los controles reflejan adecuadamente la aplicación de los controles. El riesgo no tiene identificado plan de manejo o acción de contingencia.</t>
  </si>
  <si>
    <t>05/Nov/2024 11:30</t>
  </si>
  <si>
    <t>El Agente C4, realiza el respectivo seguimiento a la Base de Gestión de Cobro A205PR04MO1, evidenciando que la misma se encuentra debidamente diligenciada con las actuaciones reportadas por el abogado encargado.</t>
  </si>
  <si>
    <t>RF01-A202</t>
  </si>
  <si>
    <t>Posibilidad de afectación económica en presentación y/o pago de obligaciones tributarias debido a la extemporaneidad de las mismas.</t>
  </si>
  <si>
    <t>Durante el tercer trimestre del año 2024, se realizaron los pagos
correspondientes a los impuestos de Retención en la Fuente y Rete IVA, de los períodos junio, julio y agosto de 2024, pagos realizados julio, agosto y septiembre de 2024 respectivamente. De igual manera, se realizó el pago correspondiente al impuesto de Rete ICA del tercer bimestre de 2024 realizado en el mes de julio de 2024 y cuarto bimestre realizado en el mes de septiembre de 2024 cada uno de los impuestos fueron presentados y pagados en los plazos establecidos según los calendarios DIAN y Secretaría de Hacienda Distrital.</t>
  </si>
  <si>
    <t>1 - CONCILIACION RETENCION EN LA FUENTE - RETEIVA JUNIO 2024
2 - CONCILIACION RETENCION EN LA FUENTE - RETEIVA JULIO 2024.pdf
3 - CONCILIACION RETENCION EN LA FUENTE - RETEIVA AGOSTO 2024
4 -CONCILIACION RETEICA MAY - JUN III BIMESTRE 2024
5 -CONCILIACION RETEICA JUL - AGO IV BIMESTRE 2024</t>
  </si>
  <si>
    <t>Conciliación de información de impuestos realizada por Tesorería -Contabilidad (Formatos A202PR02F01 Retenciones practicadas por concepto de retención en la fuente y retención de IVA y A202PR02F02 Retenciones practicadas por concepto de rete ICA), formularios de impuestos y soportes de pago que den cuenta del cumplimiento de las obligaciones de acuerdo con el calendario tributario.  </t>
  </si>
  <si>
    <t>09/Oct/2024 16:42</t>
  </si>
  <si>
    <t>Las evidencias aportadas por el proceso A202 Gestión Financiera reflejan adecuadamente la aplicación del control cumpliendo con las condiciones de satisfacción del reporte que son completitud, claridad y verificabilidad.</t>
  </si>
  <si>
    <t>25/Oct/2024 14:52</t>
  </si>
  <si>
    <t>RF01-A206</t>
  </si>
  <si>
    <t>Posibilidad de afectación económica por la no recuperación de saldos sin ejecutar de uno o más contratos/convenios debido a la pérdida de competencia en la etapa de liquidación de contratos y convenios por parte del supervisor</t>
  </si>
  <si>
    <t>Se envio memorando No.20240005181M "Comunicación Memorando 20240005181M- :Procesos de liquidacion de contratos -ordenes de compra"</t>
  </si>
  <si>
    <t>09/Oct/2024 15:22</t>
  </si>
  <si>
    <t>Para facilitar la lectura de las evidencias con el análisis de la ejecución de controles, se sugiere nombrar los archivos haciendo referencia al control (ejemplo Control 1 Lista de Chequeo).</t>
  </si>
  <si>
    <t>31/Oct/2024 19:27</t>
  </si>
  <si>
    <t>Se adjunta muestra cto 574-2022</t>
  </si>
  <si>
    <t>RF02-A202</t>
  </si>
  <si>
    <t>Posibilidad de afectación económica al realizar movimientos presupuestales sin los documentos soporte que los respalde debido a la falta de control en la recepción de los mismos.</t>
  </si>
  <si>
    <t xml:space="preserve">Carpeta de Evidencias del tercer trimestre que contiene las Resoluciones que soportan los movimientos presupuestales requeridos por los Administradores del Rubro. Así misma carpeta con las solicitudes de CDPs bajo Acto Administrativo (Memorandos) y carpeta con los correos de respuesta sobre las solicitudes de RPs.
</t>
  </si>
  <si>
    <t>RESOLUCION FUNCIONAMIENTO
RESOLUCION INVERSION
MEMORANDOS RADICADOS </t>
  </si>
  <si>
    <t>09/Oct/2024 19:43</t>
  </si>
  <si>
    <t>25/Oct/2024 15:13</t>
  </si>
  <si>
    <t xml:space="preserve">verificar (Memorandos para la solicitud, expedición, adición, reducción o anulación de CDPs, validando que la solicitud este debidamente justificada y cumpla con los parámetros establecidos en el procedimiento A202PR01. Correos institucionales de las dependencias a cargo de los Administradores de Rubro para la expedición, adición, reducción o anulación de RPs.
</t>
  </si>
  <si>
    <t>RF03-A202</t>
  </si>
  <si>
    <t>Posibilidad de afectación reputacional y económica en caso de no practicar las deducciones a los proveedores en las obligaciones presupuestales, debido a la debilidad en la revisión de los soportes.</t>
  </si>
  <si>
    <t xml:space="preserve">
A comienzo de cada mes del año 2024, se actualiza la ficha técnica de liquidación y deducciones (A202PR01F03) de acuerdo a la última reforma tributaria, y la normativa vigente para industria y comercio expedida por la Secretaría de Hacienda Distrital de Bogotá y demás normas concordantes, esto con el fin de que las deducciones por retención en la fuente se hagan de manera correcta y de acuerdo a la norma; con el fin de mitigar el riesgo en que no se practiquen las deducciones a los proveedores en las obligaciones presupuestales, de acuerdo a las responsabilidades tributarias de cada contribuyente.
</t>
  </si>
  <si>
    <t xml:space="preserve">
1. TABLA DE RETENCION 2024
2. REPORTE DE RIESGO 2024
</t>
  </si>
  <si>
    <t xml:space="preserve">Para la liquidación de las deducciones tributarias de los contratistas de prestación de servicios profesionales y de apoyo a la gestión, se cuenta con la ficha técnica de liquidación y deducciones (A202PR01F03), en la cual se parametrizó el cálculo de la retención en la fuente por rentas de trabajo y retención de industria y comercio (Rete Ica) a los ingresos laborales gravados y retención de IVA para los responsables de este impuesto.
</t>
  </si>
  <si>
    <t>09/Oct/2024 19:11</t>
  </si>
  <si>
    <t>El proceso reporta la ficha técnica de liquidación y deducciones (A202PR01F03), en la cual se parametrizó el cálculo de la retención en la fuente por rentas de trabajo y retención de industria y comercio (Rete Ica) a los ingresos laborales gravados y retención de IVA para los responsables de este impuesto para dar cuenta de los controles, las evidencias son consistentes y suficientes, permiten conocer con claridad la gestión realizada para la no materialización del Riesgo.</t>
  </si>
  <si>
    <t>La oportunidad del monitoreo fue la establecida en los tiempos de reporte que se dieron desde la OAPII, ya que el proceso realizó el reporte del riesgo el día 09/Oct/2024 a las 19:11</t>
  </si>
  <si>
    <t>25/Oct/2024 15:31</t>
  </si>
  <si>
    <t xml:space="preserve">En este periodo se ha fortalecido la revisión constante de la documentación suministrada por cada contratista con el fin de mitigar y evitar errores en el cálculo de la liquidación de retenciones en la fuente, retención de ICA, y retención en la fuente a título de IVA para los contratistas a quienes aplique. De igual forma se estableció una revisión más constante de los parámetros en la ficha técnica de liquidación y deducciones (A202PR01F03).
</t>
  </si>
  <si>
    <t>RG01-A201</t>
  </si>
  <si>
    <t>Posibilidad de afectación reputacional por la pérdida de conocimiento institucional que puede afectar gravemente la operación y la reputación de una entidad pública. debido a que los servidores públicos no transfieren de manera adecuada información clave al finalizar su relación laboral.</t>
  </si>
  <si>
    <t>Durante el trimestre se presentaron 15 retiros. Por lo anterior, se diligenciaron los formatos de entrega de bienes y documentos para el retiro de personal A201PR04M01. Se adjunta evidencia aleatoria</t>
  </si>
  <si>
    <t>Formato de entrega de bienes y documentos para el retiro de personal A201PR04M01: https://drive.google.com/drive/folders/1RUU5Q84tyPfPH-1sR_l58n2VilwQC6zs?usp=drive_link
Informe de entrega de puesto de trabajo: https://drive.google.com/drive/folders/1ZNUxDoD1LN5AiiLG3YhqxCXwesN2477c?usp=drive_link</t>
  </si>
  <si>
    <t>Se realizó un análisis del riesgo en conjunto con la Jefe de la Dirección de Talento Humano y la profesional encargada de gestionar el riesgo. Conforme a los controles establecidos, se determinó que este riesgo no se materializó. Se diligenciaron los formatos de entrega de bienes y documentos para el retiro de personal, según lo establecido en el formato A201PR04M01, y se adjuntó evidencia aleatoria.
Asimismo, de acuerdo con el procedimiento de retiro, se recibió el informe de entrega de puesto de trabajo, según el nivel jerárquico, firmado por el servidor saliente y su jefe inmediato, el cual se  archiva en la historia laboral. Se adjunta evidencia aleatoria</t>
  </si>
  <si>
    <t>09/Oct/2024 20:33</t>
  </si>
  <si>
    <t>* Si</t>
  </si>
  <si>
    <t>Adjuntan tres formatos de entrega de bienes y documentos para el retiro de personal.</t>
  </si>
  <si>
    <t>informe de entrega de cargo y formato de entrega de bienes y documentos para el retiro de personal.</t>
  </si>
  <si>
    <t>Se adjuntarán documentos que evidencian los controles implementados. Es recomendable que estos formatos estén completamente diligenciados para asegurar el cumplimiento de los estándares de la norma y los requisitos definidos en el Sistema de Gestión, así como para mantener la coherencia y precisión en los registros. La omisión de información y la presencia de espacios vacíos en los formatos pueden afectar la integridad de los registros y dificultar el control adecuado de los procesos, lo cual es crucial para la evaluación y mejora continua de la gestión.</t>
  </si>
  <si>
    <t>05/Nov/2024 21:19</t>
  </si>
  <si>
    <t>De acuerdo con el procedimiento de retiro, se recibe el informe de entrega de puesto de trabajo, según el nivel jerárquico, firmado por el servidor saliente y su jefe inmediato, el cual será archivado en la historia laboral. Se adjunta evidencia aleatoria</t>
  </si>
  <si>
    <t>Adjunta los informes de entrega de cargo</t>
  </si>
  <si>
    <t>RG01-A202</t>
  </si>
  <si>
    <t>Posibilidad de Afectación reputacional y económica por inconsistencias en el trámite de recepción de solicitudes de comisiones y gastos de desplazamiento, debido a debilidad en los controles establecidos en el procedimiento</t>
  </si>
  <si>
    <t xml:space="preserve">Revisión de documentación A202PR18F04 y A202PR06F03 diariamente junto con los demás anexos subidos a CA Service para la liquidación de viáticos correspondientes, cotización y la búsqueda de las tarifas aéreas más económicas para enviar a los comisionados.
</t>
  </si>
  <si>
    <t>1. INFORME POR DEPENDENCIAS JULIO 2024
2. INFORME POR DEPENDENCIAS AGOSTO 2024
3. INFORME POR DEPENDENCIAS SEPTIEMBRE 2024
Copia de 984 SOLICITUD AUTORIZACION COMISION DE SERVICIOS
Copia de 1029 AUTORIZACION DE GASTOS DE DESPLAZAMIENTO</t>
  </si>
  <si>
    <t>09/Oct/2024 22:35</t>
  </si>
  <si>
    <t>El proceso reporta la documentación para dar cuenta de los controles, las evidencias son consistentes y suficientes, permiten conocer con claridad la gestión realizada para la no materialización del Riesgo.</t>
  </si>
  <si>
    <t>La oportunidad del monitoreo fue la establecida en los tiempos de reporte que se dieron desde la OAPII, ya que el proceso realizó el reporte del riesgo el día 09/Oct/2024 a las 22:35</t>
  </si>
  <si>
    <t>25/Oct/2024 16:15</t>
  </si>
  <si>
    <t>RG01-A203</t>
  </si>
  <si>
    <t>Posibilidad de afectación económica por pérdida del efectivo que reposa en la caja menor de gastos generales, debido a falta de seguimiento de los controles implementados</t>
  </si>
  <si>
    <t>Se evidencian arqueos a la caja menor realizados en los meses de agosto y septiembre sin encontrar novedades en las revisiones adelantadas.</t>
  </si>
  <si>
    <t>1. Arqueos a la caja menor con soportes correspondientes a los meses de agosto y septiembre.
2. Conciliaciones bancarias con soportes correspondientes a los mese de junio, julio y agosto. </t>
  </si>
  <si>
    <t>Se evidencia que los controles implementados para evitar la materialización del riesgo, son efectivos toda vez  que dan cuenta de un estricto seguimiento del uso de los recursos asignados a través de la caja menor de gastos generales. </t>
  </si>
  <si>
    <t>08/Oct/2024 21:24</t>
  </si>
  <si>
    <t>Aporta los soportes de los arqueos de caja menor realizados durante el periodo</t>
  </si>
  <si>
    <t>Arqueos de caja menor y conciliaciones bancarias realizadas durante el periodo</t>
  </si>
  <si>
    <t>El monitoreo del riesgo RG01-A203 revela que los controles aplicados sobre los recursos asignados a la caja menor de gastos generales están operando adecuadamente.</t>
  </si>
  <si>
    <t>05/Nov/2024 14:45</t>
  </si>
  <si>
    <t>Se evidencian conciliaciones bancarias efectuadas en los meses de junio, julio y agosto sin encontrar novedades en las revisiones adelantadas.</t>
  </si>
  <si>
    <t>Aporta los soportes de conciliaciones bancarias realizados durante el periodo</t>
  </si>
  <si>
    <t>RG01-A204</t>
  </si>
  <si>
    <t>Posibilidad de afectación reputacional por inadecuada gestión y trámite de las comunicaciones oficiales debido a falta de implementación de los lineamientos establecidos</t>
  </si>
  <si>
    <t>Si se aplicó el respectivo control, dado que se actualizó el procedimiento y la guía orientados a la gestión y trámite de comunicaciones oficiales.</t>
  </si>
  <si>
    <t>Conforme a los controles efectuados dentro del riesgo, lo primero que se evidencia es que no se materializó el riesgo asociado a la inadecuada gestión y tramite de las comunicaciones oficiales. Lo anterior se debe a que los controles establecidos, permiten realizar seguimiento de manera preventiva y detectar a tiempo las desviaciones que se puedan presentar y tomar a tiempo los correctivos necesarios. Adicionalmente, el Ministerio al tener en producción un sistema de gestión documental de manera reciente, efectuar los controles desde el comienzo permite la normalización de practicas adecuadas en la gestión y trámites de comunicaciones oficiales</t>
  </si>
  <si>
    <t>07/Oct/2024 18:10</t>
  </si>
  <si>
    <t>Las evidencias aportadas por el proceso "Control 1_ActualizaciÃ³n lineamientos gestiÃ³n documental_ PublicaciÃ³n Documentos Proceso GD.pdf" reflejan adecuadamente la aplicación del control cumpliendo con las condiciones de satisfacción del reporte que son completitud, claridad y verificabilidad</t>
  </si>
  <si>
    <t>La descripción de la ejecución de los controles es congruente con las evidencias, estas reflejan la aplicación del control cumpliendo con las condiciones de satisfacción (completitud, claridad y verificabilidad).  Frente a las evidencias, esas se pueden descargar y hacer el respectivo análisis y para e trimestre son suficientes para explicar la ejecución del control. </t>
  </si>
  <si>
    <t>La oportunidad del monitoreo fue la establecida en los tiempos de reporte que se dieron desde la OAPII, ya que el proceso realizó el reporte del riesgo el día 07/Oct/2024 a las 18:10, el proceso también realizó el reporte de plan de manejo Gestión de riesgos la cual fue aprobada por el líder del proceso y donde se evidencia la completitud y coherencia de la información y las evidencias aportadas.</t>
  </si>
  <si>
    <t>17/Oct/2024 18:47</t>
  </si>
  <si>
    <t>Se aplicó el respectivo control, dado que se realizó seguimiento a las comunicaciones tramitadas por el sistema AZ digital y las que se encuentran pendientes del sistema Orfeo</t>
  </si>
  <si>
    <t>Las evidencias aportadas por el proceso "Control _2 Reporte radicados tramitados III trimestre 2024.xls" y "Control 2_Informe avance del plan de mejoramiento.pdf" reflejan adecuadamente la aplicación del control, se recomienda ajustar las cifras ya que en la descripción del control se escribió "se generaron 7634 comunicaciones oficiales (oficios y memorandos)" pero en la evidencia aportada dice que se presentó un total de 17.263 trámites creados.</t>
  </si>
  <si>
    <t>Se aplicó el respectivo control, para la validación de comunicaciones oficiales efectuado por la ventanilla de correspondencia a todas las dependencias del Ministerio</t>
  </si>
  <si>
    <t>Las evidencias aportadas por el proceso "Control 3_Reporte validacion ventanilla III trimestre 2024.xls" reflejan adecuadamente la aplicación del control cumpliendo con las condiciones de satisfacción del reporte que son completitud, claridad y verificabilidad</t>
  </si>
  <si>
    <t>RG01-A205</t>
  </si>
  <si>
    <t>Posibilidad de afectación reputacional por incumplimiento en la atención a las tutelas recibidas debido a la recepción inoportuna de los insumos para dar respuesta a las tutelas.</t>
  </si>
  <si>
    <t>Durante el 3er trimestre de la vigencia 2024, se realizó “Solicitud Ajuste documental A205PR06MO1 Base de tutelas”, teniendo en cuenta que la Matriz no contaba con las casillas que permitieran incluir la información de las tutelas que requirieron insumos de otras áreas del Ministerio para dar respuesta, por lo que se inactivó el documento, A205PR06MO1 Base de tutelas V01, a razón de que este se encontraba tipificado como "Modelo" y se requería ser reemplazalo por el tipo de documento "Formato", teniendo en cuenta la Guía de Elaboración de documentos del Sistema Integrado de Gestión (D102PR01G01); se crea el tipo de documento Formato de la Base de tutelas con código A205PR06F01.
Así mismo, el Agente C4, realizó seguimiento a la matriz, en el sentido de verificar que la misma se encuentre debidamente diligenciada con todos los campos, con especial atención en las que se requirió insumos a otras dependencias del Ministerio y revisando que los tiempos en las respuestas de las tutelas hayan estado acorde con el plazo establecido por el Juez.</t>
  </si>
  <si>
    <t xml:space="preserve">
    •  Control 1 - Realizar seguimiento a la matriz A205PR06MO1 Base de tutelas (verificación de los insumos) - Se adjunta Correo electrónico de solicitud de ajustes de la base de tutelas y Formato Base de Tutelas A205PR06F01 debidamente diligenciado.
    •  Control 2 - Revisar y verificar la información contenida en las respuestas - Se adjunta Formato Base de Tutelas A205PR06F01 debidamente diligenciado.</t>
  </si>
  <si>
    <t>09/Oct/2024 10:15</t>
  </si>
  <si>
    <t>Durante el 3er trimestre de la vigencia 2024, el Jefe de la Oficina Asesora Jurídica, realizó la perspectiva revisión y verificación de la información contenida en las respuestas a las acciones de tutelas presentadas durante el periodo, verificando que la contestación a la tutela sea propia y atienda los intereses en defensa del Ministerio.</t>
  </si>
  <si>
    <t>RG01-A206</t>
  </si>
  <si>
    <t>Posibilidad de afectación reputacional por reportar extemporáneamente los informes de la Gestión Contractual, obras civiles reportados en el SIRECI debido al desconocimiento en los tiempos de reporte, desconocimiento de las validaciones previstas en el procedimiento A206PR10</t>
  </si>
  <si>
    <t>se adjunta certificado del cargue de la informacion en la plataforma SIRECI</t>
  </si>
  <si>
    <t>09/Oct/2024 15:24</t>
  </si>
  <si>
    <t>Para facilitar la lectura de las evidencias con el análisis de la ejecución de controles, se sugiere nombrar los archivos haciendo referencia al control (ejemplo Control 1 Certificado SIRECI).</t>
  </si>
  <si>
    <t>31/Oct/2024 19:31</t>
  </si>
  <si>
    <t>se adjunta correo verificacion cargue de la informacion en la plataforma SIRECI</t>
  </si>
  <si>
    <t>RG01-A207</t>
  </si>
  <si>
    <t>Posibilidad de afectación reputacional por la caducidad en la acción disciplinaria debido a la inoportunidad en la gestión del proceso</t>
  </si>
  <si>
    <t>* Gestión de Direccionamiento y Control Administrativo</t>
  </si>
  <si>
    <t>Para tercer trimestre de 2024 se recibieron un total de 10 noticias con aparente incidencia disciplinaria, las cuales se encuentran en evaluación de mérito para ser analizadas y dar el correspondiente trámite.</t>
  </si>
  <si>
    <t>​Para tercer trimestre de 2024 se recibieron un total de 10 noticias con aparente incidencia disciplinaria, las cuales se encuentran en evaluación de mérito para ser analizadas y dar el correspondiente trámite.</t>
  </si>
  <si>
    <t>09/Oct/2024 15:30</t>
  </si>
  <si>
    <t>Es importante que dentro de la descripción de la ejecución del control y la evidencia del mismo, se señale los casos en los que no sea posoble acceder a estos debido a la confidencialidad de la información o no, ya que la evidencia no aporta un analisis o seguimiento realizado a los 10 casos presentados en el trimestre.</t>
  </si>
  <si>
    <t>Es importante que dentro de la evidencia se amplie con la descripción del analísis realizado, precisando los casos en los que la acción disciplinaria se encuentre prescrita elabora auto de prescripción e informa al peticionario o en caso de no ameritar una actuacion disciplinaria elabora un auto inhibitorio y envia respuesta al peticionario.</t>
  </si>
  <si>
    <t>El monitoreo se realizó de manera oportuna, antes del plazo estipulado.</t>
  </si>
  <si>
    <t>01/Nov/2024 14:00</t>
  </si>
  <si>
    <t>RG01-D101</t>
  </si>
  <si>
    <t>Posibilidad de afectación económica y reputacional debido a medidas inoportunas en el ajuste de metas institucionales por debilidades en el seguimiento presupuestal y al cumplimiento de planes.</t>
  </si>
  <si>
    <t>* Gestión de la Planeación Institucional</t>
  </si>
  <si>
    <t>En el marco de las acciones a cargo de la Oficina Asesora de Planeación e Innovación Institucional - OAPII, de forma periódica (al menos una vez al mes) se presenta el seguimiento a la ejecución presupuestal de los recursos de inversión del Ministerio, en las sesiones del Comité Ministerial, presentando los elementos más relevantes para loa toma de decisión por parte de dicha instancia.
Para el período de reporte de este informe, se presentaron ocho seguimientos en igual número de sesiones.</t>
  </si>
  <si>
    <t>A continuación se mencionan las evidencias asociadas a cada control:
1. Se adjuntan ocho (8) presentaciones ppt presentadas en comité ministerial con la información de seguimiento presupuestal.
2. se incluye el link de la página web con la publicación del seguimiento a PAI/PEI: https://minciencias.gov.co/quienes_somos/planeacion_y_gestion/seguimiento-gestion 
3. se adjunta el Acta de Comité de Gestión y Desempeño señalada</t>
  </si>
  <si>
    <t>De acuerdo con lo expuesto y las evidencias allegadas, se muestra el compromiso por parte de la OAPII con la gestión del riesgo y el adecuado seguimiento y aplicación de los controles establecidos para el riesgo identificado, es así como en el período de reporte de este informe no se materializó el riesgo en mención.</t>
  </si>
  <si>
    <t>10/Oct/2024 11:54</t>
  </si>
  <si>
    <t>Se realizó el reporte de manera oportuna. Las evidencias del control reflejan adecuadamente la aplicación del control.</t>
  </si>
  <si>
    <t>Se realizó el reporte de manera oportuna. Las evidencias de los controles reflejan adecuadamente la aplicación de los controles.</t>
  </si>
  <si>
    <t>01/Nov/2024 16:00</t>
  </si>
  <si>
    <t>De acuerdo con la “Guía para la planeación, seguimiento y evaluación de la gestión D101PR01G01”, mediante la cual se establecen los tiempos de reportes (ver anexo 1 “Análisis reportes indicadores y planes”) la OAPII, realiza el seguimiento de los avances registrados por las áreas responsables de las acciones previstas en los planes.
De igual manera, en el período específico de este informe, desde el grupo de Planeación y Gestión de la Información, se avanzó en la consolidación del informe de seguimiento a los reportes del segundo trimestre de la vigencia, para su publicación en la página web institucional.
Así mismo, es importante destacar que para los reportes del tercer trimestre se efectuarán por parte de las áreas responsables hasta el día 15 de octubre para su análisis por parte de la OAPII y posterior publicación en la web.</t>
  </si>
  <si>
    <t>Se realizó el reporte de manera oportuna. Las evidencias del control reflejan adecuadamente la aplicación del mismo, sin embargo, es importante que para el siguiente monitoreo se incluya la consolidación del seguimiento del PAI y PEI del tercer trimeste y este se encuentre publicado en la página web.</t>
  </si>
  <si>
    <t>El equipo de fortalecimiento Organizacional durante el tercer trimestre realizó seguimiento a los planes institucionales a través de la información que se solicita a las áreas para realizar la publicación en la página web (https://minciencias.gov.co/planeacion-y-gestion/planes-integrados-al-plan-accion)
De igual forma, se realizó la presentación en el Comité de Gestión y Desempeño Sectorial e Institucional – CGDSI, informando a los integrantes del comité el avance de cada uno de los planes, desviaciones y medidas que se tomaron, lo anterior se evidencia en el Acta CGDSI N° 18 del 29 de julio de 2024.</t>
  </si>
  <si>
    <t>RG01-D102</t>
  </si>
  <si>
    <t>Posibilidad de afectación reputacional por pérdida o no renovación del certificado de calidad debido al no aseguramiento de los criterios minimos requeridos de las certificación</t>
  </si>
  <si>
    <t>* Gestión de la Innovación Institucional</t>
  </si>
  <si>
    <t>En el marco de dos sesiones del CGDSI se solicitó ajustes al PAA, con el cual previamente se valido la disponibilidad presupuestal para efectuar los procesos de auditoría interna y externa; una vez surtido el CGDSI se aprobaron los ajustes del PAA relacionados con objetos y fechas. Lo anterior se evidencia en las dos actas del CGDSI.</t>
  </si>
  <si>
    <t>Control 1 Recursos auditorías interna y certificación. Actas del CGDSI
Control 2 Realizar revisión por la dirección. Actas del CGDSI
Control 3 Ver Sistema de información Gina / Módulo Mejoras</t>
  </si>
  <si>
    <t>Los controles aplicados han permitido mitigar el riesgo por pérdida o no renovación del certificado de calidad debido al no aseguramiento de los criterios mínimos requeridos para la certificación</t>
  </si>
  <si>
    <t>09/Oct/2024 14:27</t>
  </si>
  <si>
    <t>Las evidencias reflejan adecuadamente la aplicación del control, con relación a la gestión realizada para garantizar la existencia y ejecución de los recursos.</t>
  </si>
  <si>
    <t>El monitoreo se realiza de manera oportuna, las evidencias soportan la mitigación del riesgo por pérdida o no renovación del certificado de calidad debido al no aseguramiento de los criterios mínimos requeridos para la certificación. El riesgo no cuenta con plan de manejo identificado.</t>
  </si>
  <si>
    <t>05/Nov/2024 11:38</t>
  </si>
  <si>
    <t>En el marco CGDSI se verifica el ciclo PHVA del SIG por medio de la Revisión por la Dirección, asegurando la planificación requerida para dar cumplimiento de los requisitos, por medio, de dos sesiones, con la participación de los integrantes y líderes de proceso. Lo anterior se evidencia en las dos actas del CGDSI.</t>
  </si>
  <si>
    <t>Las evidencias reflejan adecuadamente la aplicación del control, con a las actas de comité en las cuales se presentaron los requisitos relacionados con el numeral de la norma de calidad de revisión por la dirección.</t>
  </si>
  <si>
    <t>Los profesionales de la OAPII verificaron la eficacia de las acciones N° AI-0224, AI-0235, AI-0232 y AI-0234 durante el segundo trimestre y AI-0239 durante el tercer trimestre, implementadas en los planes de mejoramiento con fuente auditorías internas, revisando la gestión para el cierre de las acciones de los planes de mejoramiento registrada en el sistema de información GINA. Lo anterior se evidencia en el sistema de información Gina / Módulo Mejoras</t>
  </si>
  <si>
    <t>La gestión realizada en el módulo de mejora en GINA para las acciones finalizadas, evidencia el seguimiento realizadao a la ejecución de los planes de mejoramiento.</t>
  </si>
  <si>
    <t>RG01-D103</t>
  </si>
  <si>
    <t>Posibilidad de afectación reputacional, por calificaciones en el IDI por debajo de la medición de la vigencia anterior para las políticas de Gobierno Digital y Seguridad Digital, debido a las debilidades en la implementación de los lineamientos y falta de recursos asignados para desarrollar los planes de acción de estas políticas en el Ministerio.</t>
  </si>
  <si>
    <t>* Gestión de Tecnologías y Sistemas de Información</t>
  </si>
  <si>
    <t>Se realizó el reporte del avance en el cumplimiento del PETI para el periodo correspondiente al II trimestre de 2024, el cual fue cargado en el aplicativo GINA, obteniendo avance del cumplimiento del 88% en las actividades del II trimestre y llevando el 37% acumulado para todo el PETI al corte del II trimestre. Durante el trimestre se presentó la actualización del PETI, la cual se presentó en la sesión asincrónica Extraordinaria No.19 del Comité de Gestión y Desempeño Institucional del 30 de julio, quedando aprobado por mayoría de votos.</t>
  </si>
  <si>
    <t>Se adjunta archivo comprimido con las evidencias para cada uno de los controles discriminadas de la siguiente manera:
C1:
* Formato de Reporte de seguimiento a Planes - PETI II trimestre 2024
* Reporte en GINA II trimestre 2024 - PETI
* Acta de la sesión asincrónica no. 19 del comité de Gestión y Desempeño.
* D103DE01 PETI V. 01 (Es versión 1 porque se cambió la codificación)
C2
Acta CGDSI No. 18 20240729
PPT Seguimiento Planes institucionales - PETI - II trimestre 2024
C3
* Listas de asistencia a las reuniones de seguimiento Adquisiciones III trimestre 2024
* Matriz de seguimiento del PAA III trimestre 2024
* Correos de seguimiento para la SEGEL (3 evidencias)</t>
  </si>
  <si>
    <t>Los controles se ejecutaron en su totalidad evitando la materialización del riesgo, el líder del proceso conoce sobre la ejecución de los controles y avaló en su momento los soportes de las actividades presentadas ante el comité de gestión y desempeño, el reporte del seguimiento al PETI y lideró las reuniones de seguimiento al Plan Anual de Adquisiciones. No se presentaron novedades en el trimestre en la ejecución de los controles. Los seguimientos y reprote del PETI y la presentación ante el comité de gestión y desempeño, se realiza sobre los resultados del II trimestre, toda vez que los resultados del III trimestre se presentan en el mes de octubre o noviembre.</t>
  </si>
  <si>
    <t>10/Oct/2024 00:00</t>
  </si>
  <si>
    <t>Las evidencias cargadas reflejan la aplicación del control, durante el segundo trimestre, no se adjuntan documentos para verificar su cumplimiento en el tercer trimestre. Sin embargo, se conoce de su aplicación porque en la sesión número 26 del Comité de Gestión y Desempeño Sectorial e Institucional ? CGDSI - realizado el 16 de octubre de 2024 fue presentado el ?Seguimiento tercer trimestre Planes Institucionales - Decreto 612 de 2018?. De igual forma, al revisar los planes reportado dentro de las acciones del PETI se registra el siguiente avance: ?Durante el tercer trimestre se tenía programado un avance acumulado en el PETI de 70%, alcanzándose un avance de 58%?. Adjuntando como soporte la presentación al Comité y el archivo en Excel con el reporte para el tercer trimestre. Se solicita el cargue del acta debidamente suscrita y la presentación realizada en el CGDSI.</t>
  </si>
  <si>
    <t>Las evidencias aportadas reflejan la aplicación del control. Se recomienda complementar el reporte para incluir la información del tercer trimestre para los dos primeros controles que corresponde a: el acta debidamente suscrita y la presentación realizada en el CGDSI realizado el 16 de octubre de 2024. Debido a que se tuvo acceso a la información a través de las acciones asociadas - en los Planes Integrados al Plan de Acción - fue posible acceder a los reportes y avances presentados por cada uno de los 4 planes a cargo de la OTSI,  con corte al 30 de septiembre de 2024.
 </t>
  </si>
  <si>
    <t>31/Oct/2024 16:02</t>
  </si>
  <si>
    <t>En el trimestre se realizó la presentación del avance del PETI correspondiente al II trimestre de 2024, ante el Comité de Gestión y Desempeño en la sesión No. 18, y en cuya sesión no se presentaron observaciones ni comentarios al avance reportado por el proceso.</t>
  </si>
  <si>
    <t>Las evidencias cargadas reflejan la aplicación del control, durante el segundo trimestre, no se adjuntan documentos para verificar su cumplimiento en el tercer trimestre. Sin embargo, se conoce de su aplicación porque en la sesión número 26 del Comité de Gestión y Desempeño Sectorial e Institucional realizado el 16 de octubre de 2024 fue presentado el ?Seguimiento tercer trimestre Planes Institucionales - Decreto 612 de 2018?. Se solicita el cargue del acta debidamente suscrita y la presentación realizada en el CGDSI.</t>
  </si>
  <si>
    <t>Desde la OTSI se realiza el seguimiento al cumplimiento de las líneas de contratación proyectados por la oficina en el Plan Anual de Adquisiciones, dicho seguimiento se realiza a través de reuniones con los responsables técnicos de los procesos contractuales, en donde se reportan los avances, lineamientos en materia de contratación, programación de pagos y avances en la ejecución contractual y presupuestal de la oficina. Así mismo, se remiten correos o comunicaciones a la SEGEL con los procesos pendientes y que fueron radicados por la OTSI para su gestión en esa dependencia.
Es importante indicar, que la OTSI adelanta la gestión precontractual de los proceso contractuales conforme a la planeación establecida en el PAA y de acuerdo con las necesidades propias de la Oficina, pero dependemos de la gestión que adelanta las demás dependencias encargadas de la la revisión y gestión de los procesos radicados.</t>
  </si>
  <si>
    <t>Las evidencias aportadas del seguimiento al Plan anual de adquisiciones, en el cual se anexan un archivo en Excel con el seguimiento detallado a los procesos de contratación a cargo de la OTSI, durante el tercer trimestre, a saber:
* Listas de asistencia a las reuniones de seguimiento Adquisiciones III trimestre 2024, de las 14 reuniones realizadas durante el trimestre.
* Matriz de seguimiento del PAA III trimestre 2024 a 30 de septiembre de 2024
* Correos de seguimiento para la SEGEL (3 evidencias) dos del 22 de julio y uno del 26 de septiembre
La información aportada refleja la aplicación del control.</t>
  </si>
  <si>
    <t>RG01-D104</t>
  </si>
  <si>
    <t>Posibilidad de afectación reputacional por disminución en la satisfacción de usuarios que consultan la información de convocatorias, invitaciones y otros mecanismos de financiación, debido a errores en la información que remiten las dependencias o fallas en la manera en la que se atiende la solicitud de publicación.</t>
  </si>
  <si>
    <t>Se atendieron las solicitudes de publicación de apertura de oferta institucional en el III trimestre, acompañadas del formato D104PR01F01, verificando que éstas cumplieran con los parametros establecidos.</t>
  </si>
  <si>
    <t>Se adjuntan soportes seleccionados de manera aleatoria, donde se puede verificar la solicitud expresa del área técnica en materia de publicación de la información</t>
  </si>
  <si>
    <t>Esos controles evitan la materialización del riesgo, ya que permiten verificar la necesidad del área, con los parámetro requeridos de cara a la información al ciudadano</t>
  </si>
  <si>
    <t>10/Oct/2024 14:06</t>
  </si>
  <si>
    <t>En los documentos que se aportan como evidencia se observa que las solicitudes de publicación de información se hacen en el formato D104PR01F01. Se recomienda agregar en el formato un campo para registrar la fecha en la que se hace la solicitud de publicación. También se recomienda solicitar a las áreas técnicas la utilización del formato con el logo vigente.</t>
  </si>
  <si>
    <t>Las evidencias aportadas dejan ver el uso del formato establecido para solicitar publicaciones de la oferta institucional</t>
  </si>
  <si>
    <t>El monitoreo de la primera línea se realizó dentro de los plazos establecidos.</t>
  </si>
  <si>
    <t>05/Nov/2024 15:02</t>
  </si>
  <si>
    <t>Al consultar la página del Ministerio, se observa que las solicitudes de publicación fueron atendidas, se recomienda que en el próximo monitoreo se reporte cuántas solicitudes se recibieron en el período y cuántas se atendieron sin novedad.</t>
  </si>
  <si>
    <t>RG01-E201</t>
  </si>
  <si>
    <t>Posibilidad de afectación reputacional por descuido del auditor en la gestión de los soportes y papeles de trabajo, que pudiera afectar la configuración del informe final respectivo, debido a la ausencia de puntos de control relacionados con el tramite de dichos soportes y papeles de trabajo</t>
  </si>
  <si>
    <t>* Evaluación y Control</t>
  </si>
  <si>
    <t>Se realizo por parte de cada funcionario y contratista de la Oficina de Control Interno la creación de expedientes virtuales (carpetas) para cada auditoría,seguimiento y evaluación ejecutados a la fecha para la vigencia 2024.
Estos expedientes se crearon tanto en DRIVE como en AZ/Digital, con el fin de realizar Backups de la información en los dos repositorios para la no perdida de los mismos.</t>
  </si>
  <si>
    <t>Se adjunta un archivo PDF, el cual contiene por auditor el total de auditorias, seguimientos y evaluaciones a cargo asi como la evidencia de que se cuenta con los expedientes virtuales (carpetas) creados tanto en DRIVE como en AZ/Digital.</t>
  </si>
  <si>
    <t xml:space="preserve">
1. El lider del proceso tiene conocimiento acerca del riesgo, de su control y su monitoreo
2. El control permitio la no materialización del riesgo
3. En cada evidencia se cuenta con su link en la captura de pantalla para el caso del DRIVE, nombre de la auditoria, seguimiento y evaluación, asi como el orden de las carpetas según lo estipulado.</t>
  </si>
  <si>
    <t>09/Oct/2024 16:21</t>
  </si>
  <si>
    <t>La evidencia refleja la aplicación del control. Se encuentra congruencia entre el control y la evidencia aportada. Cuenta con un análisis de robusto de la implementación del control.</t>
  </si>
  <si>
    <t>Al revisar la evidencia de la ejecución del control, corresponden a la descripción del control y al análisis de ejecución.</t>
  </si>
  <si>
    <t>31/Oct/2024 18:39</t>
  </si>
  <si>
    <t>09/Oct/2024 16:47</t>
  </si>
  <si>
    <t>RG01-E202</t>
  </si>
  <si>
    <t>Posibilidad de afectación reputacional por acciones de tutela falladas en contra de la entidad debido al incumplimiento de la normativa vigente con respecto a la respuesta al derecho de petición.</t>
  </si>
  <si>
    <t>Las evidencias reportadas por el Proceso, no dan cuenta de este control. Se recomienda para el próximo monitoreo cargar un pdf con las alertas emitidas por el Sistema AZDigital.</t>
  </si>
  <si>
    <t>25/Oct/2024 11:34</t>
  </si>
  <si>
    <t>Las evidencias reportadas por el Proceso, no dan cuenta de este control. Se recomienda para el próximo monitoreo cargar un pdf con las alertas generadas por el Sistema AZDigital.</t>
  </si>
  <si>
    <t>La evidencia reportada por el Proceso, da cuenta de este control. Remiten la base calidad III trimestre que tiene una muestra aleatoria y observaciones en cuanto al contenido de las respuestas.</t>
  </si>
  <si>
    <t>La evidencia reportada por el Proceso, da cuenta de este control. Remiten las PPT y archivos en excel que muestran la información pertinente. se recomienda para el próximo monitoreo cargar los informes de PQRSD que se cargan en la Página Web.</t>
  </si>
  <si>
    <t>RG01-M501</t>
  </si>
  <si>
    <t>Posibilidad de pérdida reputacional por una percepción desfavorable en los grupos de interés con respecto a la claridad y pertinencia de la política de CTeI, debido a la falta o debilidad en la alineación de los documentos de política con los desafíos sociales, económicos y ambientales del país, en el marco de los documentos CONPES de Políticas públicas relacionados con acciones de CTeI y con las Políticas de Investigación e Innovación Orientadas por Misiones.</t>
  </si>
  <si>
    <t>* Gestión de Diseño, formulación, seguimiento y evaluación de Política de CTeI</t>
  </si>
  <si>
    <t>Durante el III trimestre del año 2024 ninguna iniciativa de política se encontraba en etapa de "Revisión de la pertinencia técnica y estratégica" del procedimiento M501 de Diseño de Política</t>
  </si>
  <si>
    <t>Las acciones de control realizadas permitieron un monitoreo efectivo del riesgo de gestión RG01-M501</t>
  </si>
  <si>
    <t>11/Oct/2024 17:48</t>
  </si>
  <si>
    <t>La 1ra línea indica que durante el III trimestre del año 2024 ninguna iniciativa de política se encontraba en etapa de "Revisión de la pertinencia técnica y estratégica" del procedimiento M501 de Diseño de Política. Se recomienda adjuntar como evidencia para el monitoreo del último trimestre una relación de todas las iniciativas y la etapa hasta la cual avanzó cada una de ellas.</t>
  </si>
  <si>
    <t>Los documentos adjuntados son evidencias de los controles aportados, sin embargo, se recomienda indicar en el monitoreo qué otras políticas se encuentran en proceso de aprobación y si sus cronogramas van conforme a lo programado.</t>
  </si>
  <si>
    <t>El monitoreo de la primera línea se hizo un día después da fecha límite. Se recomienda que para el último monitoreo del año se vayan cargando las evidencias a lo largo del mes de noviembre 2024</t>
  </si>
  <si>
    <t>05/Nov/2024 14:43</t>
  </si>
  <si>
    <t>En el periodo de reporte las asesoras de política del Despacho y el VTASC revisó el documento borrador de la Política de Formación de Alto Nivel para determinar su coherencia y alcance, así mismo, se revisó la definición y alcance de la Política de Conocimientos Ancestrales y Tradicionales, que actualmente se denomina cómo "Lineamientos para el abordaje de pueblos étnicos".</t>
  </si>
  <si>
    <t>En el documento 1.1. Política FAN. M501PR01MO1 27.08.24_AMANDA y CINDY LORENA se observan las observaciones de las asesoras al documento de política, evidenciando la aplicación adecuada del control. En el correo enviado por las asesoras a la Directora Diana Rúa hay recomendaciones puntuales para mejorar la coherencia.</t>
  </si>
  <si>
    <t>La consolidación de la Agenda de Política ocurrió el 06 de marzo del año 2024.</t>
  </si>
  <si>
    <t>No aplica para el perído. De acuerdo con el procedimiento M501PR01este control se aplica al inicio de la vigencia.</t>
  </si>
  <si>
    <t>En el periodo de reporte, la asesora de política del Despacho verificó el cumplimiento del plan de trabajo, a través de la revisión de los documentos de "Cronograma de Trabajo" de la Política de Formación de Alto Nivel.</t>
  </si>
  <si>
    <t>Los cronogramas que se adjuntan como evidnecia son soporte del seguimieto que se hace al plan de trabajo para la elaboración del documento de política de Formación de Alto Nivel y la política de Inserción Laboral</t>
  </si>
  <si>
    <t>No hay evidencia que durante el III trimestre del año 2024 alguna iniciativa de política se encontrara en esta etapa y pasara por revisión de los Comités Viceministerial y Ministerial.</t>
  </si>
  <si>
    <t>La primera línea de defensa indica que durante el III trimestre del año 2024 no hubo iniciativas de política que se encontraran en esta etapa y pasaran por revisión de los Comités Viceministerial y Ministerial.</t>
  </si>
  <si>
    <t>La primer línea no reporta evidencia de la aplicación de este control. Se recomienda que en el monitoreo del último trimestre se adjunte la evidencia de la aprobación de los documentos de política de las PIIOM adoptados mediante la resolución 1452 del 02 de septiembre de 2024</t>
  </si>
  <si>
    <t>RG01-M601</t>
  </si>
  <si>
    <t>Posibilidad de afectación reputacional por información desactualizada para el cumplimiento del propósito de la Política Nacional de actores, de Ciencia, Tecnología e Innovación, debido al incumplimiento en los tiempos establecidos para el reconocimiento de actores del SNCTI por la indisponibilidad de personal que atiende la demanda de solicitudes de reconocimiento y/o demoras en el proceso interno del trámite atribuidas a contingencias externas, administrativas y/o técnicas.</t>
  </si>
  <si>
    <t>* Gestión del conocimiento para la Ciencia, Tecnología e Innovación</t>
  </si>
  <si>
    <t>Este control se monitores en Enero con el Progama Anual de Caja (PAC)</t>
  </si>
  <si>
    <t>Las evidencias del último control (No. 4) corresponden a los documentos que soportan la ejecución de los controles del procedimiento de reconocimiento de actores SNCTI M601PR05, lo cuales corresponden la revisión de requisitos mínimos, evaluaciones y el acto administrativo. El archivo contiene tres (3) carpetas que corresponden a cada una de las direcciones responsables de esta actividad, las cuale son: Direccion de Ciencia (DC). Dirección de Desarrollo Tecnológico e Innovación y la Dirección de Capacidades y Apropiación del Conocimiento.</t>
  </si>
  <si>
    <t>Los controles que se ejecutaron este trimestre evitan la materialización del riesgo, porque se dio cumplimiento a los controles establecidos en el procedimiento de reconocimiento de actores SNCTI M601PR05. Se pretende mejorar este proceso con la implementación del tercer control para el próximo trimeste con el diseño de una herramienta de seguimiento de tiempo a cada una de las solicitudes de reconocimiento de actores</t>
  </si>
  <si>
    <t>10/Oct/2024 22:00</t>
  </si>
  <si>
    <t>La evidencia aportada en carpeta zip no abre en el computador personal ni en el institucional</t>
  </si>
  <si>
    <t>No se puede realizar el monitoreo debido a que la evidencia no abre, por otra parte se recomienda revisar y/o reformular los controles que se puedan realizar de manera periódica, logrando ejercer una mitigación efectiva del riesgo.</t>
  </si>
  <si>
    <t>05/Nov/2024 21:54</t>
  </si>
  <si>
    <t>Este control se monitorea en noviembre y mayo, oantes de terminar la contrataciónde los encargados del proceso de reconocimiento</t>
  </si>
  <si>
    <t>Por tratarse de uncontrolnuevo se empezará a reportar el próximo trimestre.</t>
  </si>
  <si>
    <t>Por tratarse de un control nuevo se empezará a reportar el próximo trimestre.</t>
  </si>
  <si>
    <t>Se entregan los soportes de la ejecución de este control del tercer trimestre de 2024</t>
  </si>
  <si>
    <t>RG01-M602</t>
  </si>
  <si>
    <t>Posible perdida reputacional por una percepción desfavorable en los grupos de interés respecto a la articulación entre la Universidad, Empresa, Estado y Sociedad, para la Transferencia y Uso del Conocimiento, debido a deficiencias en el diseño de las estrategias asociadas a esta tematica, que se ven reflejadas en los temrinos de referencias de los mecanismos.</t>
  </si>
  <si>
    <t>* Gestión para la Transferencia y Uso del Conocimiento</t>
  </si>
  <si>
    <t>Aun se encuentran en estructuración los términos de referencia, de las convocatorias del SENA y Ecopetrol, a partir del diseño de las estrategias de transferencia y desarrollo tecnológico. Una vez se finalicen las mesas técnicas y jurídicas con la DGR y la Dirección de Desarrollo Tecnológico e Innovación; se procederá a realizar el comité de gestión de recursos, en donde se ejecutará el control.</t>
  </si>
  <si>
    <t>No se ejecuto el control.</t>
  </si>
  <si>
    <t>El Líder del reporte reconoce que las convocatorias aun ​no se han efectuado, por ende el comité de gestión de recursos no se ha dado para la ejecución del control. Durante este periodo, y de acuerdo a este reporte no materializará el riesgo. Se adjuntan los TDRS en borrador de las convocatorias, en donde se valida en el diseño, la articulación entre Empresa, Estado, Academia y Sociedad.</t>
  </si>
  <si>
    <t>10/Oct/2024 14:52</t>
  </si>
  <si>
    <t>Las evidencias aportadas por el proceso no soportan la justificación realizada por las primera línea de defensa, se recomienda revisar la temporalidad del control e identificar si es necesario modificarla, ya que para el III trimestre no fue reportado el control.</t>
  </si>
  <si>
    <t>La descripción de la ejecución de los controles no es congruente con las evidencias, estas no reflejan la aplicación del control, frente a las evidencias adjuntadas, se pueden descargar y hacer el respectivo análisis pero no son suficientes para explicar la no ejecución del control. </t>
  </si>
  <si>
    <t>17/Oct/2024 19:03</t>
  </si>
  <si>
    <t>RG01-M603</t>
  </si>
  <si>
    <t>Posible pérdida reputacional por emisión extemporánea de resoluciones para otorgamiento o negación de incentivos tributarios a cargo del Ministerio debido a la desarticulación y limitada incorporación de las tecnologías en los procesos internos.</t>
  </si>
  <si>
    <t>* Gestión para el Desarrollo Tecnológico y la Innovación</t>
  </si>
  <si>
    <t>Toda la evidencia se encuentra en estado "Borrador" a excepción del seguimiento a resoluciones</t>
  </si>
  <si>
    <t>El líder del proceso conoce lo reportado, los controles evitaron la materialización del riesgo a la fecha, pero no se descarta la posible materialización del riesgo puesto que no se cuenta con avances significativos en la asignación de cupo por parte del CONFIS, es decir, que la no asignación de cupo puede incurrir en la no apertura de la convocatoria de inversión, doctores y donación, lo que daría lugar a la materialización del riesgo. Sin embargo el equipo de beneficios tributarios se encuentra trabajando y esta a la espera de una respuesta positiva para proceder con la apertura de los mismos</t>
  </si>
  <si>
    <t>10/Oct/2024 11:34</t>
  </si>
  <si>
    <t>NA.</t>
  </si>
  <si>
    <t>Las evidencias corresponden a 16 documentos borradores del asunto que reflejan la aplicación del control, dos de estos documentos corresponden a los formatos de términos de referencia M801PR01. Se pueden fortalecer las evidencias con gestiones para la asignación de cupo por parte del CONFIS. Toda vez a que se comparte que la no asignación de cupo puede incurrir en la no apertura de la convocatoria de inversión, doctores y donación, lo que ocasionaría la materialización del riesgo.</t>
  </si>
  <si>
    <t>El monitoreo se reportó antes del 11 de octubre del año en curso y se puede evidenciar que  el equipo de beneficios tributarios se encuentra trabajando para mitigar el riesgo y se sugiere estar atentos y prevenidos en el caso de la no la asignación de cupo por parte del CONFIS.</t>
  </si>
  <si>
    <t>23/Oct/2024 14:42</t>
  </si>
  <si>
    <t>Al 30 de septiembre únicamente se dio apertura a la convocatoria de ingresos no constitutivos de renta y/o ganancia ocasional, por tal motivo el seguimiento de actos administrativos dio lugar a la convocatoria en mención.</t>
  </si>
  <si>
    <t>Para el 30 de septiembre del año en curso se aperturoúnicamente la convocatoria de ingresos no constitutivos de renta y/o ganancia ocasional, en consecuancia la convocatoria al respecto.</t>
  </si>
  <si>
    <t>Se generan los borradores de los términos de referencia de las convocatorias de inversión y doctores para dar apertura en el IV trimestre del año en vigencia.</t>
  </si>
  <si>
    <t>Generaron documentos borradores como evidencias de los términos de referencia de las convocatorias en mención, dicen que con el objeto de aperturar en el IV trimestre de 2024.</t>
  </si>
  <si>
    <t>RG01-M701</t>
  </si>
  <si>
    <t>Posibilidad de afectación reputacional y financiero asociado con la pérdida de información, debido a la falta de articulación con departamentos y procesos responsables de elaborar información sobre ciencia y tecnología del País, relacionada con las políticas en Ciencia, Tecnología e Innovación (CTeI), los indicadores de CTeI, las investigaciones y actividades financiadas por la Entidad y los documentos nacionales e internacionales que reflexionan alrededor del tema debido a la falta de instrumentos de comunicación, seguimiento y medición</t>
  </si>
  <si>
    <t>* Gestión de Redes e Internacionalización de la CTeI</t>
  </si>
  <si>
    <t>Solicitud de personal de apoyo apartir de la modalidad pasantes para apoyo de CENDOC en el repositorio institucional E- Anaquel</t>
  </si>
  <si>
    <t>Se realiza plan de mejora para intervenir el riesgo identificado, requiere aprobación del cronograma de actividades y creación de procedimiento junto a indicadores, asociado a las acciones descritas.</t>
  </si>
  <si>
    <t>El Plan de mejora requiere de acciones como cronograma de actividades, creación de procedimientos, manuales y protocolos, junto a programación de reuniones de sensibilización</t>
  </si>
  <si>
    <t>17/Oct/2024 11:13</t>
  </si>
  <si>
    <t>Comparten las actas de las personas que realizaron sus pasantías con el propósito de realizar procesos técnicos en el cendoc.</t>
  </si>
  <si>
    <t>Las dos evidencias correspondientes a la ejecución de los controles, donde hubo materialización del riesgo, que adjuntaron son: 1) Un primer archivo con dos actas de pasantes que no tienen detalles puntuales de las señaladas pasantías. 2) Presunta propuesta de plan de mejoramiento para la recuperación de información en el cendoc. Se pueden fortalecer las evidencias con los informes de los pasantes, evidencias de cómo - cúando - porqué se materializó el riesgo. Y se recomienda la debida formalización del plan de mejoramiento, cumpliendo con lo establecido al respecto, mesas técnicas, etc.. Preocupa que no se observan las acciones y evidencias frente a la materialización del riesgo.
 </t>
  </si>
  <si>
    <t>Monitoreo realizado posterior al 11 de octubre de 2024. Es pertinente el fortalecimiento de las evidencias a partir de los informes de los pasantes, e , igualmente, las evidencias y acciones de cómo - cúando - porqué se materializó el riesgo. Y se sugiere cuanto antes la debida formalización del plan de mejoramiento, cumpliendo con lo establecido al respecto, con mesas técnicas cierre de brechas y mejora continua con enfoque iterativo e incremental.</t>
  </si>
  <si>
    <t>23/Oct/2024 15:40</t>
  </si>
  <si>
    <t>Actas de pasantes encargadas de realizar procesos tecnicos del cendoc</t>
  </si>
  <si>
    <t>Solicitud de personal de apoyo
Plan de mejora enfocado en la recuperación de información CENDOC</t>
  </si>
  <si>
    <t>Requiere de cronograma de actividades y elaboración de procedimientos e indiciadores entre otros.</t>
  </si>
  <si>
    <t>18/Oct/2024 12:49</t>
  </si>
  <si>
    <t>Realizar un plan de mejora que permita controlar y evitar el riesgo</t>
  </si>
  <si>
    <t>Presentan presunta propuesta de plan de mejoramiento para la recuperación de información en el cendoc.</t>
  </si>
  <si>
    <t>Plan de mejora enfocado en la adecuada recuperación de información para CENDOC</t>
  </si>
  <si>
    <t>RG01-M702</t>
  </si>
  <si>
    <t>Posible pérdida reputacional por desarticulación entre las instancias territoriales en CTeI y la oferta del ministerio debido a la respuesta inoportuna de los ejercicios de planeación en CTeI en el país.</t>
  </si>
  <si>
    <t>* Gestión de Capacidades Regionales en CTeI</t>
  </si>
  <si>
    <t>Se efectuó la programación de reuniones regulares para revisar y articular estrategias, este protocolo se implementa a través de una matriz documentada en un repositorio en drive.</t>
  </si>
  <si>
    <t>Control 1: 24.09.24_Cronograma Capacidades Territoriales - Hojas de cálculo de Google
Control 2 : Avances CODECTI 2024 - Hojas de cálculo de Google
Control 3: Resultados funcionamiento CODECTI 2024.xlsx - Hojas de cálculo de Google</t>
  </si>
  <si>
    <t>Los controles se aplicaron de acuerdo con lo establecido en la matriz de riesgos. En el punto anterior se relacionan los enlaces para consulta de las evidencias en los repositorios correspondientes en google drive. Los controles evitan la materialización del riesgo porque evidencian el desarrollo de las actividades pactadas con las entidades y actores.</t>
  </si>
  <si>
    <t>10/Oct/2024 17:28</t>
  </si>
  <si>
    <t>Se presume la ejecución de la programación de reuniones regulares con los propósitos de revisar y articular estrategias del asunto pero los links de las evidencias de la ejecución de los controles en GINA no abren. No se pueden por tanto a la fecha 24-10-2024 8:30 A.M. verificar las evidencias.</t>
  </si>
  <si>
    <t>Los links de las evidencias de la ejecución de los controles en GINA no abren. No se pueden por lo tanto a la fecha 24-10-2024 8:30 A.M. verificar las evidencias.</t>
  </si>
  <si>
    <t>Se recomienda que las evidencias de los controles sean cargadas en GINA como archivos adjuntos por favor, e igualmente, revisar que no hay documento asociado actualmente en GINA del procedimiento M702PR01.</t>
  </si>
  <si>
    <t>24/Oct/2024 08:41</t>
  </si>
  <si>
    <t>Se revisó la realización de los eventos de acompañamiento y asistencia técnica, incluyendo registro de las temáticas, fechas y responsables participantes en el desarrollo de cada evento</t>
  </si>
  <si>
    <t>Se presume la ejecución del control pero los links de las evidencias de la ejecución de los controles en GINA no abren. No se pueden por tanto a la fecha 24-10-2024 8:30 A.M. verificar las evidencias.</t>
  </si>
  <si>
    <t>Se realizó seguimiento a las sesiones y documentos producidos por los CODECTI mediante un archivo que contiene las fechas de desarrollo de dichas sesiones, responsables del equipo de capacidades y de las entidades territoriales y enlace hacia los documentos producidos</t>
  </si>
  <si>
    <t>RG01-M703</t>
  </si>
  <si>
    <t>Posible Pérdida Reputacional por acceso limitado a medios y canales de difusión para la circulación de los productos comunicativos multiformatos debido a demoras en el proceso de licenciamiento y aprobación por parte del Ministerio.</t>
  </si>
  <si>
    <t>* Gestión de la Apropiación Social de la Ciencia, Tecnología e Innovación</t>
  </si>
  <si>
    <t xml:space="preserve">Durante este período de 2024, el equipo audiovisual de la Estrategia de Divulgación y el Director (E) de la Dirección de Capacidades y Apropiación del Conocimiento, dieron inicio a las actividades que permitieron avanzar en el plan de mejora con el fin de no dejar avanzar las causas que podrían generar el riesgo planteado.
La segunda temporada de la serie documental “Diálogo de Saberes”, producto audiovisual de la estrategia “Todo es Ciencia”, comenzó su etapa de promoción y distribución:
El 18 de julio de 2024 se hizo envío de la Licencia de Uso de Contenido Audiovisual y de Audio firmada por quien en esas fechas se desempeñaba como Director Encargado de la Dirección de Capacidades y Apropiación del Conocimiento, Santiago Bermúdez, mediante la cual se autorizó la comunicación pública, puesta a disposición y reproducción de la serie a través de Telepacífico.
</t>
  </si>
  <si>
    <t>Se adjunta como evidencia la trazabilidad vía correo electrónico y copia de la licencia de uso Contenido Audiovisual y de Audio firmada por quien en esas fechas  se desempeñaba como Director Encargado de la Dirección de Capacidades y Apropiación del Conocimiento, Santiago Bermúdez, mediante la cual se autorizó la comunicación pública, puesta a disposición y reproducción de la serie a través de Telepacífico.
 </t>
  </si>
  <si>
    <t>11/Oct/2024 21:42</t>
  </si>
  <si>
    <t>05/Nov/2024 11:32</t>
  </si>
  <si>
    <t>RG01-M704</t>
  </si>
  <si>
    <t>Posible perdida reputacional por el bajo impacto en los planes y programas sobre la población objetivo debido a la falta de claridad en los lineamientos y debilidades en la articulación con aliados estratégicos.</t>
  </si>
  <si>
    <t>* Gestión de Vocaciones y Capital Humano para la Ciencia, Tecnología e Innovación</t>
  </si>
  <si>
    <t>Durante el periodo a reportar no se realizaron actualizaciones a los lineamientos metodológicos.</t>
  </si>
  <si>
    <t>Contro 2, Acta de reunión</t>
  </si>
  <si>
    <t>La aplicacion de los controles evitaron la materializacion del riesgo</t>
  </si>
  <si>
    <t>10/Oct/2024 16:04</t>
  </si>
  <si>
    <t>Al revisar la evidencia de la ejecución del control 2, corresponden a la descripción del mismo y al análisis de ejecución.</t>
  </si>
  <si>
    <t>Se realizó el monitoreo del riesgo de manera oportuna (10/10/2024). En cuanto al plan de manejo de riesgos, se realizó el reporte el 10/10/2024, no se evidencian avances en la documentación de los controles del riesgo RG01-M704.</t>
  </si>
  <si>
    <t>31/Oct/2024 18:28</t>
  </si>
  <si>
    <t>El equipo técnico (programas) de la Dirección de Vocaciones realizo seguimiento a la ejecución del convenio 167 para la implementación del programa Onda en el departamento de Bolívar incluyendo la entrega de informes, la revisión de los informes financieros y el desarrollo de asesorías, en el cual no quedaron compromisos. Evidencia: Acta de reunión</t>
  </si>
  <si>
    <t>La evidencia refleja la aplicación del control. Se encuentra congruencia entre el control y la evidencia aportada. Se sugiere ampliar información en cuanto a otros convenios o contratos en curso, que permitan evidenciar que no hay bajo impacto en los planes y programas sobre la población objetivo.</t>
  </si>
  <si>
    <t>RG01-M801</t>
  </si>
  <si>
    <t>Posibilidad de afectación económica y/o reputacional por demoras en los pagos de los contratos y/o convenios derivados debido a la ejecución deficiente de los lineamientos establecidos para la realización de los pagos.</t>
  </si>
  <si>
    <t>bases de datos de seguimiento a contratos y a convenios</t>
  </si>
  <si>
    <t>1. Se relacionan los links de acceso a las bases de datos de seguimiento a contratos y a convenios de cada uno de los nueve (9) equipos técnicos:
Plantilla Seguimiento Equipo Técnico Agropecuarias:
https://docs.google.com/spreadsheets/d/1itCJJ92HorMcXel9jcvyfAEuW0Hh9VqvmDqWe6V0Qiw/edit?usp=sharing
Plantilla Seguimiento Equipo Técnico  Ambientales y Mar:
https://docs.google.com/spreadsheets/d/1DJYQa-MkqMws_idbC94TeYrc-gxTtIbCUZLgGxv-HXs/edit?usp=sharing
Plantilla Seguimiento Equipo Técnico Básicas y Biotec:
https://docs.google.com/spreadsheets/d/15fhx3W6S9QqI1cRGgxCkHcvCnVNmwMOflxAR0-fq3TE/edit?usp=sharing
Plantilla Seguimiento Equipo Técnico Capacidades:
https://docs.google.com/spreadsheets/d/1MjDmHTNrVHDbxj5Z-NGBeo0_bsUX5st8vhW8onVXQc0/edit?usp=sharing
Plantilla Seguimiento Equipo Técnico DTI:
https://docs.google.com/spreadsheets/d/1BeAd0PKRo58D7i4DaK62A-OG_6Sx-yEFd8QBZOtxYzo/edit?usp=sharing
Plantilla Seguimiento Equipo Técnico Ingeniería:
https://docs.google.com/spreadsheets/d/1gOcMimFSzfUlLC-LxtEku5mO7baOIY_MycvoapEaRB4/edit?usp=sharing
Equipo Técnico Salud Plantilla Seguimiento:
https://docs.google.com/spreadsheets/d/1NC0oWGHPcNFOi5eA3UT7c_BgJHj5btNmryQ88lI8Xy0/edit?usp=sharing
Equipo Técnico Sociales Plantilla Seguimiento:
https://docs.google.com/spreadsheets/d/1XkkdNcj_u4GdZEc1f3faLTwJhrEQspQF1s46s4WGyy4/edit?usp=sharing
Equipo Técnico VYF Plantilla Seguimiento:
https://docs.google.com/spreadsheets/d/15WOTIkOsf_p0FGb4--Low7FeuRzy0aohAG-vSiu0orU/edit?usp=sharing
 2. Relación de repositorio de la información (Carpeta Drive)
Reporte de pagos MGI
3. Reporte del seguimiento al derivada 
 </t>
  </si>
  <si>
    <t>El líder del proceso M801 está al tanto de los controles reportados y de su implementación, la cual evitó la materialización del riesgo.</t>
  </si>
  <si>
    <t>09/Oct/2024 15:14</t>
  </si>
  <si>
    <t>Las evidencias cargadas reflejan la aplicación del control, durante el tercer trimestre del 2024, a saber: bases de datos de seguimiento a contratos y a convenios; y Seguimiento por los Equipos Técnicos de Agropecuarias; Ambientales y Mar; Básicas y Biotecnología; Capacidades; DTI; Ingeniería; Salud; Sociales y VYF.</t>
  </si>
  <si>
    <t>Las evidencias aportadas reflejan la aplicación del control, fueron accesibles y son suficientes para hacer la respectiva verificación.</t>
  </si>
  <si>
    <t>La oportunidad del monitoreo fue la establecida en los tiempos de reporte que se dieron desde la OAPII - antes del 11 de octubre de 2024, ya que el proceso realizó el reporte del riesgo el día 9/Oct/2024.
No se realizó la materialización del riesgo.</t>
  </si>
  <si>
    <t>31/Oct/2024 08:19</t>
  </si>
  <si>
    <t>Relación de repositorio de la información (Carpeta Drive)
Reporte de pagos MGI</t>
  </si>
  <si>
    <t>Las evidencias cargadas reflejan la aplicación del control, durante el tercer trimestre del 2024, a saber: Actas de 14 sesiones y presentaciones en donde se revisa y autorizan los pagos; y archivo en Excel con el reporte de 406 pagos a través de MGI.</t>
  </si>
  <si>
    <t>Reporte del seguimiento al derivada</t>
  </si>
  <si>
    <t>Las evidencias cargadas reflejan la aplicación del control, durante el tercer trimestre del 2024, a saber: bases de datos de seguimiento a contratos y a convenios; y Seguimiento por los Equipos Técnicos de Agropecuarias; Ambientales y Mar; Básicas y Biotecnología; Capacidades; DTI; Ingeniería; Salud; Sociales y VYF. Archivo en excel con los pagos a COLFUTURO.</t>
  </si>
  <si>
    <t>RG01-M802</t>
  </si>
  <si>
    <t>Posibilidad de afectación reputacional por retrasos en el tiempo para la validación del cumplimiento de los requisitos establecidos en la normatividad del SGR para la presentación de los proyectos al Órgano Colegiado de Administración y Decisión -OCAD- de Ciencia, Tecnología e Innovación- del SGR, para su viabilidad, priorización y aprobación</t>
  </si>
  <si>
    <t>Se adjuntan los correos enviados por el líder del equipo informando el balance de la actividad de verificación de cumplimiento de requisitos de viabilidad del SGR para las convocatorias 34, 35 y 36 que de acuerdo con los cronogramas aprobados por el OCAD, iniciaron en el mes de septiembre de 2024 la verificación de requisitos del SGR, así como una presentación con el estado de las convocatorias que a corte de 30 de septiembre de 2024 tienen proyectos en proceso de presentación al OCAD para su viabilización, priorización y aprobación.</t>
  </si>
  <si>
    <t>Durante el período no se presentó materialización del riesgo, asi mismo, la actividad de verificación se encuentra dentro del plazo establecido en los cronogramas de las convocatorias 34, 35 y 36.</t>
  </si>
  <si>
    <t>10/Oct/2024 19:31</t>
  </si>
  <si>
    <t>Las evidencias aportadas reflejan la aplicación del control ya que fue accesible la información de los correos electrónicos y del informe con el estado de las convocatorias al 30 de septiembre de 2024.</t>
  </si>
  <si>
    <t>La oportunidad del monitoreo fue la establecida en los tiempos de reporte que se dieron desde la OAPII - antes del 11 de octubre de 2024, ya que el proceso realizó el reporte del riesgo el día 10/Oct/2024.
No se realizó la materialización del riesgo.
El riesgo tiene plan de manejo pero, las actividades se encuentran para reportar en el cuarto trimestre del 2024.</t>
  </si>
  <si>
    <t>08/Nov/2024 15:00</t>
  </si>
  <si>
    <t>Teniendo en cuenta que la actividad de revisión de los requisitos de validación del Sistema General de Regalías está en desarrollo conforme los plazos establecidos en el cronograma, el lider del equiipo técnico envia correo al Secretario Técnico con el balance de la actividad.</t>
  </si>
  <si>
    <t>Las evidencias cargadas reflejan la aplicación del control, durante el tercer trimestre del 2024, al adjuntar los correos electrónicos que la líder del equipo técnico remitió al Secretario Técnico con los avances obtenidos al 23 de septiembre de 2024.</t>
  </si>
  <si>
    <t>Durante el periodo no fue necesario realizar la revisión del cumplimiento de las tareas establecidas en el cronograma</t>
  </si>
  <si>
    <t>El proceso informa que durante el período no se ejecutó el control.</t>
  </si>
  <si>
    <t>RG02-A201</t>
  </si>
  <si>
    <t>Posibilidad de afectación reputacional por la desalineación de los valores y objetivos institucionales, debido a la ejecución ineficiente o desestructurada de las actividades de inducción y reinducción.</t>
  </si>
  <si>
    <t>De acuerdo con los controles establecidos, se adjunta el PIC, donde se detalla la necesidad de realizar anualmente la inducción y reinducción, Proceso que se evidencia en el plan de trabajo, en el ítem 10. Además, como evidencia de este control, se incluyen las comunicaciones que invitan a participar en las sesiones de inducción y reinducción a los servidores públicos de la entidad</t>
  </si>
  <si>
    <t>Se cargan las evidencias así:
PIC_ Invitación Inducción y reinducción: https://drive.google.com/drive/folders/1aKiPPYbTCG9sdN9nWPNe29aX4yHdjHeo?usp=drive_link
Inducción especifica:  https://drive.google.com/drive/folders/1oWALslYEcbqH5LFmkufqUI1uBweNkc3n?usp=drive_link
Formato de inducción y reinducción :  https://drive.google.com/drive/folders/1ZtRmsaBcCbY2Z0Bh1-e47rvAbhqhE3_J?usp=drive_link</t>
  </si>
  <si>
    <t>Se realizó un análisis del riesgo en conjunto con la Jefe de la Dirección de Talento Humano y la profesional encargada de gestionar el riesgo. Conforme a los controles establecidos, se determinó que este riesgo no se materializó. Se adjunta el PIC, que detalla la necesidad de realizar anualmente la inducción y reinducción, proceso que se evidencia en el plan de trabajo, ítem 10. Durante el trimestre, se realizaron inducciones específicas conforme a las disposiciones internas, y se incluyeron las comunicaciones que invitan a participar en las sesiones de inducción y reinducción a los servidores públicos de la entidad. </t>
  </si>
  <si>
    <t>09/Oct/2024 20:45</t>
  </si>
  <si>
    <t>No se pueden verificar las evidencias, ya que no se cuenta con acceso al drive.</t>
  </si>
  <si>
    <t>05/Nov/2024 22:34</t>
  </si>
  <si>
    <t>Durante el trimestre, se realizaron inducciones específicas conforme a las disposiciones internas. Se anexa evidencia de la gestión del control.</t>
  </si>
  <si>
    <t>Se anexan formatos de la inducción y reinducción en el formato A201PR05F03</t>
  </si>
  <si>
    <t>Este control obedece a los momentos en que se presenten situaciones fortuitas, como la pandemia y/o desastres, que no permitan la presencialidad en la entidad. Este proceso se llevó a cabo de manera presencial; por lo tanto, este control no se ejecutó para este trimestre</t>
  </si>
  <si>
    <t>RG02-A202</t>
  </si>
  <si>
    <t>Posibilidad de afectación reputacional por reportar indebidamente a contabilidad saldos de incapacidades, créditos educativos, cartera con acta de liquidación y solicitudes de reintegro.</t>
  </si>
  <si>
    <t xml:space="preserve">Durante el tercer trimestre, se suscribieron las siguientes conciliaciones cartera – contabilidad: conciliación de junio 2024, conciliación de julio 2024 y conciliación de agosto 2024; donde se concilió el valor de la cartera y solicitudes de reintegro a corte 30 de junio 2023, 31 de julio 2024 y 31 de agosto de 2024.
</t>
  </si>
  <si>
    <t>1.A202PR05F11 Conciliación cartera - AGOSTO 2024
2.Conciliación incapacidad  AGOSTO 2024 25092024
3.A202PR05F11 Conciliación cartera - JULIO 2024
4.Conciliación incapacidad  mes JULIO 2024 25092024
5.A202PR05F11 Conciliación cartera - JUNIO 2024
6.Conciliación Créditos Educativos Condonables a junio 2024
7.Conciliación incapacidad  JUNIO 2024 25092024</t>
  </si>
  <si>
    <t>09/Oct/2024 17:54</t>
  </si>
  <si>
    <t>La oportunidad del monitoreo fue la establecida en los tiempos de reporte que se dieron desde la OAPII, ya que el proceso realizó el reporte del riesgo el día 09/Oct/2024 a las 17:54</t>
  </si>
  <si>
    <t>25/Oct/2024 16:19</t>
  </si>
  <si>
    <t xml:space="preserve">Durante este periodo se suscribieron las conciliaciones de incapacidades, correspondiente a los periodos de junio, julio y agosto de 2024; donde se conciliaron los saldos de las incapacidades a corte 30 de junio 2023, 31 de julio 2024 y 31 de agosto de 2024.
</t>
  </si>
  <si>
    <t xml:space="preserve">En el mes de julio del 2023, se realizo la conciliación de saldos de créditos educativos condonables correspondiente a los meses de abril, mayo y junio de 2024, lo anterior, teniendo en cuenta que esta conciliación se realiza de forma
trimestral, por lo que, la correspondiente a los meses de julio, agosto y septiembre de 2024 será reportada en el cuarto trimestre de 2024.
</t>
  </si>
  <si>
    <t>RG02-A203</t>
  </si>
  <si>
    <t>Posibilidad de afectación económica por daños en los bienes muebles si no se toman acciones de mejora en los casos en que se evidencien o reporten fallas en los bienes muebles (muebles y enseres) e inmuebles de propiedad de la entidad.</t>
  </si>
  <si>
    <t>Se realiza seguimiento a la ejecución de las actividades establecidas en el cronograma de mantenimiento preventivo el cual para el periodo de reporte presenta una avance de ejecución del 81%.</t>
  </si>
  <si>
    <t>1. Matriz del cronograma de mantenimiento
2. Bitacora con los registros de mantenimientos correctivos</t>
  </si>
  <si>
    <t> 
Se evidencia que el control efectuado resulta ser efectivo, toda vez que al realizar mantenimientos periódicos se garantiza un adecuado cuidado a los bienes de la Entidad.  De igual forma, al realizar la intervención inmediata cuando se presenta alguna novedad, se garantiza el buen funcionamiento de los bienes o elementos asignados.</t>
  </si>
  <si>
    <t>08/Oct/2024 23:51</t>
  </si>
  <si>
    <t>Se anexa el documento matriz de mantenimientos en donde se registran los eventos de mantenimiento realizados durante lo corrido del año</t>
  </si>
  <si>
    <t>Matriz de mantenimiento preventivo y Bitácora de mantenimiento correctivo</t>
  </si>
  <si>
    <t>Se evidencia que los controles planteados para el control del riesgo RG02-A203 han sido efectivos.</t>
  </si>
  <si>
    <t>Se realizan las actividades corresctivas a los bienes de la Entidad que presentaron alguna falla en el periodo de reporte, las cuales fuieron reportadas por los usuarios a través del aplicativo de mesa de servicio, evidenciando 4 solicitudes atendidas en el mes de julio, 1 en el mes de agosto y en el mes de setiembre no se presentó ninguna solicitud.</t>
  </si>
  <si>
    <t>Anexan documento de anotaciones en bitácora de mantenimientos correctivos de los meses julio, agosto y septiembre del presente año</t>
  </si>
  <si>
    <t>RG02-A204</t>
  </si>
  <si>
    <t>Posibilidad de afectación reputacional por la indebida Conformación y administración de los archivos institucionales debido a falta de actualización e implementación de los instrumentos archivísticos</t>
  </si>
  <si>
    <t>Si se aplicó el respectivo control, dado que para la vigencia 2024, se estableció dentro del Plan de acción Integrado PINAR, la actualización de las Tablas de Retención Documental del Ministerio.</t>
  </si>
  <si>
    <t>Durante el tercer trimestre de la vigencia 2024, se realizaron las siguientes acciones orientadas a controlar el riesgo en mención:
    •  Se desarrollaron actividades orientadas a la actualización de las Tablas de Retención Documental de las dependencias del Ministerio, estructurando la versión preliminar la cual fue socializada mediante memorando emitido por la DAF el 20 de septiembre de los corrientes. Lo anterior teniendo en cuenta que para la vigencia 2024, en el plan de acción el PINAR se estableció una línea de trabajo orientada a la actualización de las TRD (Tablas de Retención Documental). Como evidencia se adjunta el correo electrónico de la DAF remitiendo la ficha soporte al indicador correspondiente al PINAR. (Control 1)
    •  Se efectuaron actividades orientadas a la conformación, migración y administración de los expedientes electrónicos en el sistema AZ digital, en el marco de la organización de los archivos de gestión. Así mismo se desarrollaron actividades de actualización e implementación de instrumentos archivísticos (Tablas de Retención _ TRD y Tablas de Valoración Documental – TVD), así como acompañamientos y capacitaciones a la comunidad del Ministerio.
             Todos los planes establecidos en el plan de acción – PINAR; están orientados a la correcta conformación, administración y conservación de los archivos institucionales del                            Ministerio. Tanto en aspectos de soporte (físico y/o electrónico), conservación (soporte papel), preservación (soporte electrónico), así como desde el sistema AZ digital como                      SGDEA del Ministerio, actualización y/o elaboración de lineamientos que contribuyan a la implementación de la política de gestión documental en la Entidad. Como evidencia se                   adjunta el formato de seguimiento al avance del plan de acción PINAR III trimestre con sus respectivas evidencias disponibles en:                                                                  https://drive.google.com/drive/folders/1F9jZNpV2vVHh0f1YFzwbYglkw89Yi4IG y la respectiva presentación al comité.(Control 2)
    •  Teniendo en cuenta que para la debida conformación de los archivos de gestión se requiere una adecuada gestión y tramite de las comunicaciones oficiales, la Dirección Administrativa y Financiera genero una alerta mediante correo electrónico a las dependencias que tienen pendientes trámites en el sistema Orfeo, con el fin que sean atendidas durante el mes de octubre de 2024. Como evidencia se adjuntan los  correos electrónicos  de alerta para el cierre de radicados del sistema Orfeo y la remisión de versión preliminar de las Tablas de Retención Documental de cada dependencia (control 3)
 </t>
  </si>
  <si>
    <t>Conforme a los controles efectuados dentro del riesgo, lo primero que se evidencia es que no se materializó el riesgo asociado a la indebida conformación y administración de los archivos institucionales.  Lo anterior se debe a que efectuaron los controles establecidos con los cuales se efectuó el seguimiento a las actividades establecidas. Lo anterior permitió establecer las posibles desviaciones y tomar correctivos a tiempo, que garanticen que los lineamientos y/o solicitudes que se hacen desde la Dirección Administrativa Financiera asociada al cumplimiento de la política de gestión documental sean cumplidos por todas las dependencias del Ministerio.</t>
  </si>
  <si>
    <t>08/Oct/2024 17:49</t>
  </si>
  <si>
    <t>Las evidencias aportadas por el proceso "Control 1_ Remision DAF FICHAS PROGRAMA ESTRATÃ¿GICO 9.pdf" y "Control 1_FICHA SOPORTE AL INDICADOR_DAF - PINAR.xlsx" reflejan adecuadamente la aplicación del control cumpliendo con las condiciones de satisfacción del reporte que son completitud, claridad y verificabilidad</t>
  </si>
  <si>
    <t>La descripción de la ejecución de los controles es congruente con las evidencias, estas reflejan la aplicación del control cumpliendo con las condiciones de satisfacción (completitud, claridad y verificabilidad).  Frente a las evidencias, estas se pueden descargar y hacer el respectivo análisis y para el trimestre son suficientes para explicar la ejecución del control. </t>
  </si>
  <si>
    <t>La oportunidad del monitoreo fue la establecida en los tiempos de reporte que se dieron desde la OAPII, ya que el proceso realizó el reporte del riesgo el día 08/Oct/2024 a las 17:49, el proceso también realizó el reporte de plan de manejo Gestión de riesgos, el cual al momento del presente monitoreo no se encuentra aprobada por el líder del proceso, en este reporte se evidencia la completitud y coherencia aportadas de la información y las evidencias sobre el informe de avance en la implementación y/o actualización de los instrumentos archivísticos.</t>
  </si>
  <si>
    <t>17/Oct/2024 18:28</t>
  </si>
  <si>
    <t>Si se aplicó el control, teniendo en cuenta que en plan de acción PINAR, se establecieron planes de trabajo orientados a la actualización e implementación de instrumentos archivísticos, los cuales están orientados a la conformación y administración de los archivos institucionales, y en el reporte correspondiente al III trimestre se puede evidenciar el desarrollo mencionadas actividades</t>
  </si>
  <si>
    <t>Las evidencias aportadas por el proceso "Control 2_Seguimiento PINAR III trimestre 2024.pptx" y "Control 2_Seguimiento Planes Institucionales 3er trimestre 2024.xlsx" reflejan adecuadamente la aplicación del control cumpliendo con las condiciones de satisfacción del reporte que son completitud, claridad y verificabilidad</t>
  </si>
  <si>
    <t>Si se aplico el control, teniendo en cuenta que las dependencias no han culminado con los trámites pendientes del sistema Orfeo, desde la Dirección Administrativa y Financiera se emitió por correo electrónico alerta sobre la necesidad de cerrar los tramites pendientes</t>
  </si>
  <si>
    <t>Las evidencias aportadas por el proceso "Control 3_ Alerta cierre de radicados sistema Orfeo.pdf" y "Control 3_Alerta remision version preliminar TRD.pdf" reflejan adecuadamente la aplicación del control cumpliendo con las condiciones de satisfacción del reporte que son completitud, claridad y verificabilidad</t>
  </si>
  <si>
    <t>RG02-A205</t>
  </si>
  <si>
    <t>Posibilidad de afectación económica por fallos en contra del Ministerio debido a la presentación de demandas por las causas incluidas en la Política de Prevención del Daño Antijuridico</t>
  </si>
  <si>
    <t>Durante el 3er trimestre de la vigencia 2024, el Comité de Conciliación realizó seguimiento al estado de los procesos judiciales que cursan a favor y en contra del Ministerio y los que, pese a no estar notificados en el Ministerio se encuentran en proceso de admisión por parte del Juzgado, y que los mismos se encuentran relacionados con las causas incluidas en el Plan de Acción de la Política de Prevención del Daño Antijurídico, mediante la presentación, a través del abogado encargado de la defensa judicial del Ministerio, de informes mensuales del estado de los procesos, como consta en las actas de las sesiones:
- Acta No. 13 del 02 de julio de 2024: Se presenta informe de seis (6) procesos que tuvieron actuaciones en el mes de mayo; los miembros del comité no presentan observaciones.
- Acta No. 14 del 23 de julio de 2024: Se presenta informe de siete (7) procesos que tuvieron actuaciones en el mes de junio; los miembros del comité no presentan observaciones.
- Acta No. 15 del 13 de agosto de 2024: Se presenta informe de nueve (9) procesos que tuvieron actuaciones en el mes de julio; los miembros del comité no presentan observaciones.
- Acta No. 17 del 17 de septiembre de 2024: Se presenta Información relevante demandas interpuestas ante el Ministerio de seis (6) procesos, de los cuales tres (3) fueron admitidos por el juzgado y tres (3) inadmitidos; los miembros del comité no presentan observaciones.
- Acta No. 18 del 24 de septiembre de 2024: Se presenta informe de cinco (5) procesos que tuvieron actuaciones en el mes de agosto; los miembros del comité no presentan observaciones.
Para las de actuaciones del mes de septiembre, se presentará informe en el mes de octubre en la sesión correspondiente, reporte que se dará en el 4to trimestre de 2024.</t>
  </si>
  <si>
    <t>05/Nov/2024 11:31</t>
  </si>
  <si>
    <t>El periodo de reporte de este monitoreo es de manera semestral, ya que las actividades y el seguimiento a las mismas se encuentran programadas semestralmente, por lo que la totalidad de su reporte se realizará en el 4to trimestre de la vigencia.</t>
  </si>
  <si>
    <t>RG02-A206</t>
  </si>
  <si>
    <t>Posibilidad de afectación reputacional por reportar extemporáneamente los informes de los Contratos y Proyectos y Accion y repetición reportados en el SIRECI por desconocimiento en los tiempos de reporte, y/o desconocimiento de las validaciones contempladas en el procedimiento A206PR10</t>
  </si>
  <si>
    <t>Se realiza la revisión oportuna de la información cargada frente Contratos y Proyectos y Acción y repetición reportados en el SIRECI</t>
  </si>
  <si>
    <t>Para el tercer trimestre de 2024 se adjunta correos y soporte de reporte en la plataforma SIRECI frente  Contratos y Proyectos y Acción y repetición </t>
  </si>
  <si>
    <t>Para el tercer trimestre de 2024 se realiza el reporte correspondiente de manera oportuna de la información cargada frente Contratos y Proyectos y Acción y repetición reportados en el SIRECI</t>
  </si>
  <si>
    <t>10/Oct/2024 07:58</t>
  </si>
  <si>
    <t>31/Oct/2024 19:36</t>
  </si>
  <si>
    <t>RG02-D102</t>
  </si>
  <si>
    <t>Posibilidad de afectación reputacional por calificación en el IDI quedando en el primer quintil dentro de los cinco establecidos debido a las debilidades en la implementación de los lineamientos de las políticas del Modelo Integrado de Planeación y Gestión.</t>
  </si>
  <si>
    <t>Desde el equipo de Fortalecimiento Organizacional se presentó ante el comité de Gestión y desempeño el 26 de febrero del 2024 la estructura de las iniciativas de cierre de brechas y mejora continua, así como la de la iniciativa de aprendizaje organizacional. La primera iniciativa se planteó con el fin de cerrar las brechas identificadas frente a los resultados de las políticas del MIPG que obtuvieron un resultado crítico e insuficiente, en la medición del IDI del 2022.</t>
  </si>
  <si>
    <t>10/Oct/2024 16:51</t>
  </si>
  <si>
    <t>En la Presentación CGDSI 20240226 se aprecia que se identificaron las brechas frente a los resultados del IDI 2022. Para fortalecer el control se recomienda que en el último trimestre se haga el ejercicio de identificación de brechas frente a 2023 y se cruce la información con los resultados de los autodiagnósticos de cada política.</t>
  </si>
  <si>
    <t>Se evidencia que los cuatro controles se aplicaron de manera coherente y se aportó documentación que permite verificarlo con precisión.</t>
  </si>
  <si>
    <t>Este riesgo no requiere plan de manejo. El monitoreo se aplicó en las fechas establecidas</t>
  </si>
  <si>
    <t>05/Nov/2024 13:57</t>
  </si>
  <si>
    <t>Durante la vigencia 2024 se han realizado dos informes de seguimiento trimestral a la iniciativa de cierre de brechas y mejora continua, con el fin de reportar las fases de alistamiento y despliegue, para el tercer informe sobre la fase de ejecución y análisis, se encuentra en proceso de construcción, en estos informes se detalla el cumplimiento y la pertinencia de la iniciativa, reportando las actividades relacionadas con la estrategia de servicio, el Sistema Integrado de Gestión, la Ruta FURAG 2023 y la Intervención Integral de Procesos.</t>
  </si>
  <si>
    <t>En las actas del Comité de Gestión y Desemepeño se observa que hay un seguimiento a la estrategia de cierre de brechas. Para fortalecer el control se recomienda que en el último trimestre se le pida a los miembros del Comité que hagan recomendaciones frente a la estrategia 2025</t>
  </si>
  <si>
    <t>El seguimiento a los planes institucionales se realiza de manera trimestral, por lo cual para el reporte del presente monitoreo, el control se implementó teniendo en cuenta dos periodos de tiempo, por un lado con corte del segundo trimestre del año, donde las evidencias ya se encuentran publicadas en la página web y el del tercer trimestre del año donde se avanzó en la solicitud de la información y en la programación del Comité de Gestión y Desempeño Sectorial e Institucional para presentar el seguimiento el 16 deoctubre.</t>
  </si>
  <si>
    <t>En las actas del Comité de Gestión y Desemepeño se observa que hay un seguimiento a los planes aosciados con las políticas de gestión y desempeño. Para fortalecer el control se recomienda que en el último trimestre el líder de cada plan incluya en el informe un resumen que explique qué impacto tuvieron las actividades del plan frente al cierre de brechas de las políticas de MIPG.</t>
  </si>
  <si>
    <t>Se realizó el diseño de la Ruta FURAG como la hoja de ruta o guía que establece una serie de pasos y actividades a seguir para completar el FURAG de manera efectiva y eficiente. Esta ruta incluyo socializaciones y reuniones de trabajo con los líderes de política de la entidad y agentes C4, con el objetivo de asegurarse de que las respuestas al FURAG estuvieran alineadas con los objetivos estratégicos de la entidad, estuvieran completas y consecuentes con la gestión realizada en la vigencia 2023 y especialmente en concordancia con las evidencias recopiladas.</t>
  </si>
  <si>
    <t>En el informe del segundo semestre del cierre de brechas se describe el proceso adelantado para la validación de la coherencia y completitud de las respuestas de FURAG. Para fortalecer las evidencias del control se puede adjuntar el certificado del diligenciamiento de FURAG y el link de la internet</t>
  </si>
  <si>
    <t>RG02-D103</t>
  </si>
  <si>
    <t>Posibilidad de afectación reputacional, por atención de los servicios que se encuentran por fuera de los tiempos acordados en los Acuerdos de Nivel de Servicio, debido a las demoras en la atención y solución a los requerimientos allegados a través de la mesa de servicio y que son de compentencia de la OTSI</t>
  </si>
  <si>
    <t>En el trimestre se recibieron en el aplicativo CA Mesa de Servicio un total de 2654 solicitudes que son de competencia de la OTSI y que fueron atendidos por los 7 analistas nivel 1 con que cuenta la oficina para la atención de estas solicitudes analistas nivel 1. De estas, se cumplieron 2615 solicitudes dentro de los tiempos establecidos en los ANS para los requerimientos que ingresaron a la mesa de servicio, lo que nos da un porcentaje del 98,53% de cumplimiento. En este trimestre se atendieron dentro de los tiempos 723 solicitudes mas que en el trimestre anterior que representa un incremento de 27,65% y se mantuvo la meta establecida del 95% de solicitudes atendidas dentro de los ANS pactados</t>
  </si>
  <si>
    <t>Se cargan las siguientes evidencias para las dos controles establecidos:
Ficha reporte indicadores de gestión Cumplimiento tiempo de atencion incidentes ANS - III trim 2024
Ficha Reporte Indicador Gestión Cumplimiento tiempo de atencion incidentes ANS - III trim 2024
Indicador ANS Tercer Trimestre 2024
Pantallzo cargue indicador ANs III trim 2024 - GINA</t>
  </si>
  <si>
    <t>La líder del proceso conoce sobre la ejecución de los controles y el reporte del indicador asociado así como el monitoreo adelantado al riesgo, los controles ejecados impidieron la materialización del riesgo. No se presentó novedad durante el trimestre.</t>
  </si>
  <si>
    <t>Las evidencias cargadas reflejan la aplicación del control, durante el tercer trimestre del 2024, con la atención de 2615 solicitudes dentro de las ANS para los requerimientos que ingresaron a la mesa de servicio.</t>
  </si>
  <si>
    <t>31/Oct/2024 16:52</t>
  </si>
  <si>
    <t>En el trimestre se recibieron en el aplicativo CA Mesa de Servicio un total de 2654 solicitudes que son de competencia de la OTSI y que fueron atendidos por los 7 analistas nivel 1 con que cuenta la oficina para la atención de estas solicitudes analistas nivel 1. De estas, se cumplieron 2615 solicitudes dentro de los tiempos establecidos en los ANS para los requerimientos que ingresaron a la mesa de servicio, lo que nos da un porcentaje del 98,53% de cumplimiento. Las solicitudes que no cumplieron los tiempos establecidos corresponde al 1,47% de las solicitudes, 39 en total, solicitudes que se analizarán de manera particular. Se mantuvo la meta establecida del 95% de solicitudes atendidas dentro de los ANS pactados</t>
  </si>
  <si>
    <t>Las evidencias cargadas reflejan la aplicación del control, durante el tercer trimestre del 2024, con fecha del 9 de octubre, se registró en GINA la información correspondiente al reporte del indicador, con un cumplimiento del 98.53%.</t>
  </si>
  <si>
    <t>RG02-D104</t>
  </si>
  <si>
    <t>Posibilidad de afectación reputacional por la no publicación o publicación inoportuna de los contenidos que por Ley debe tener el Botón de Transparencia y Acceso a la Información Pública debido a la inobservancia o desactualización del procedimiento para la adopción y actualización del D104PR03 Esquema de Publicación.</t>
  </si>
  <si>
    <t>Este control se aplicó en el marco del Comité de Gestión y Desempeño Sectorial e Institucional de 3 de julio, en el que se registró como compromiso la actualización de los contenidos del botón de transparencia a cargo de cada dependencia, conforme el Esquema de Públicación. El jefe de comunicaciones en su intervención solicitó a las dependencias el envío oportuno de la información para su publicación.</t>
  </si>
  <si>
    <t>Se adjunta como evidencia del control 1, el acta del Comité de Gestión y Desempeño Sectorial e Institucional de 3 de julio, así como evidencias de publicación y actualización en el marco de ITA.
Se adjuntan como evidencia del control 2, las solicitudes y respuestas frente a publicaciones relacionadas con el ejercicio de Rendición de Cuentas, que debe hacerse antes, durante y después de la audiencia pública.
 </t>
  </si>
  <si>
    <t>Los controles aplicados evitan la materialización del riesgo, ya que permiten tener al día y en las condiciones requeridas, la información publicada de cara a la ciudadanía y en el marco de la Transparencia a la que estamos obligados. </t>
  </si>
  <si>
    <t>10/Oct/2024 16:08</t>
  </si>
  <si>
    <t>La documentación aportada evidencia el esfuerzo institucional por mantener actualizada la información que se publica en el botón de transparencia. Se recomienda que en el reporte del último trimestre se indique si todas las áreas responsables actualizaron durante la vigencia información en las secciones a cargo.</t>
  </si>
  <si>
    <t>Las evidencias aportadas con claras y coherentes con respecto a los controles.</t>
  </si>
  <si>
    <t>La 1ra línea realizó el monitoreo dentro de los plazaos establecidos.</t>
  </si>
  <si>
    <t>05/Nov/2024 15:29</t>
  </si>
  <si>
    <t>Este control se aplicó durante el tercer trimestre, para la publicación oportuna de la información sobre la audiencia pública de rendición de cuentas llevada a cabo el 30 de agosto de 2024. Como se evidencia https://minciencias.gov.co/rendicion-cuentas</t>
  </si>
  <si>
    <t>La documentación aportada evidencia que las solicitudes de publicación se atienden oportunamente. Se recomienda que en el reporte del último trimestre se fortalezca el control con un memorando a toda la entidad solicitando nuevamente la revisión del esquema de publicación de cara al inicio de la siguiente vigencia, especialmente en loq ue tiene que ver con planes.</t>
  </si>
  <si>
    <t>RG02-M701</t>
  </si>
  <si>
    <t>Posibilidad de afectación reputacional asociado a los servicios en línea de Redcol y Cendoc, debido a la falta de acceso ágil y oportuno a los recursos documentales y bibliográficos que se encuentran en Internet a través de repositorios e infraestructuras tecnológicas para su consulta y divulgación debido a la falta de ingreso a plataformas electrónicas o con enlace web, servidores, entre otros</t>
  </si>
  <si>
    <t>Elaborar un plan de mejora que permita realizar varias actividades que permitan dar acceso 7/24 a las infraestructuras de Cendoc y redcol</t>
  </si>
  <si>
    <t>Generar un plan de mejora con el equipo de trabajo que permita desarrollar actividades indicadores y controles de gestión para la prestación de servicios en linea de Redcol y CENDOC</t>
  </si>
  <si>
    <t>Requiere de acciones como cronograma de actividades y fechas de entrega o avance de procedimientos </t>
  </si>
  <si>
    <t>17/Oct/2024 11:26</t>
  </si>
  <si>
    <t>Aunque en la pregunta de ¿Se materializó el riesgo? en el control de 1ra línea reporta que no, en el comentario al respecto se tiene que "Generar un plan de mejora con el equipo de trabajo que permita desarrollar actividades indicadores y controles de gestión para la prestación de servicios en linea de Redcol y CENDOC" y en las evidencias hay un documento PDF con una presunta propuesta de plan de mejoramiento del RG01M701 (No del RG02M701), se recomienda: 1) Teniendo en cuenta que el control fue reportado luego del 11-10-2024, por favor reportar en el plazo que corresponda en lo sucesivo. 2) El plan de mejoramiento se sugiere implementarse cuanto antes y teniendo en cuenta lo establecido en el D102PR02F01, con las debidas mesas técnicas al respecto.</t>
  </si>
  <si>
    <t>En la pregunta de ¿Se materializó el riesgo? el control de 1ra línea reporta que no, en el comentario al respecto se tiene que "Generar un plan de mejora con el equipo de trabajo que permita desarrollar actividades indicadores y controles de gestión para la prestación de servicios en linea de Redcol y CENDOC" y en las evidencias hay un documento PDF con una presunta propuesta de plan de mejoramiento del RG01M701 (No del RG02M701), se recomienda lo siguiente: 1) Teniendo en cuenta que el control fue reportado luego del 11-10-2024, por favor reportar en el plazo que corresponda en lo sucesivo. 2) El plan de mejoramiento se sugiere implementarse cuanto antes y teniendo en cuenta lo establecido en el D102PR02F01, con las debidas mesas técnicas al respecto.</t>
  </si>
  <si>
    <t>No hay evidencias de la materialización del riesgo y tampoco de las acciones realizadas al respecto. Sumado a lo anterior, se tiene que en la pregunta de ¿Se materializó el riesgo? el control de 1ra línea reporta que no, en el comentario de primera línea al respecto se tiene que "Generar un plan de mejora con el equipo de trabajo que permita desarrollar actividades indicadores y controles de gestión para la prestación de servicios en linea de Redcol y CENDOC" y en las evidencias sólo hay un documento PDF con una presunta propuesta de plan de mejoramiento del RG01M701 (No del RG02M701), se recomienda lo siguiente: 1) Teniendo en cuenta que el control fue reportado luego del 11-10-2024, por favor reportar en el plazo que corresponda en lo sucesivo. 2) El plan de mejoramiento se sugiere implementarse cuanto antes y teniendo en cuenta lo establecido en el D102PR02F01, con las debidas mesas técnicas al respecto. </t>
  </si>
  <si>
    <t>24/Oct/2024 10:15</t>
  </si>
  <si>
    <t>RG02-M703</t>
  </si>
  <si>
    <t>Posible pérdida reputacional por el no cumplimiento de los compromisos de ejecución de la política de Apropiación Social del Conocimiento debido a la falta de recursos.</t>
  </si>
  <si>
    <t>Se gestionó por parte del líder del grupo de apropiación social del conocimiento, la incorporación del componente de apropiación social en los términos de referencia de las convocatorias abiertas a través del Sistema General de Regalías.</t>
  </si>
  <si>
    <t>Se anexan las actas de las reuniones realizadas con los equipos de trabajo, en las que los integrantes del grupo de apropiación social del conocimiento contribuyeron al desarrollo de los términos de referencia. Esto permitirá que, a través de las convocatorias del Sistema General de Regalías, se impulsen procesos y productos relacionados con la ASC.
En el siguiente enlace se encuentran publicadas las convocatorias en mención https://minciencias.gov.co/convocatorias/todas?page=1
 </t>
  </si>
  <si>
    <t>Se dio apertura a las convocatorias 39, 40, 41, 42 y 43 del Sistema General de Regalías a través de las cuales se espera impulsar procesos y productos relacionados con la ASC, si bien desde la Dirección de Capacidades y Apropiación del Conocimiento no fue posible la asignación de recursos, se logró incluir el componente en otras convocatorias. </t>
  </si>
  <si>
    <t>10/Oct/2024 17:00</t>
  </si>
  <si>
    <t>Se realizó el reporte de manera oportuna, sin embargo, las evidencias de los controles registran actividades que no corresponden al periodo monitoreado el cual comprende desde julio a septiembre de 2024, dado que las actas dan cuenta de acciones ejecutadas durante el mes de mayo. Se sugiere tener en cuenta esta observación para el siguiente monitoreo.</t>
  </si>
  <si>
    <t>Se realizó el reporte de manera oportuna, sin embargo, las evidencias de los controles registran actividades que no corresponden al periodo monitoreado el cual comprende desde julio a septiembre de 2024, dado que las actas dan cuenta de acciones ejecutadas durante el mes de mayo. Se sugiere tener en cuenta esta observación para el siguiente monitoreo. </t>
  </si>
  <si>
    <t>05/Nov/2024 11:39</t>
  </si>
  <si>
    <t>RG02-M801</t>
  </si>
  <si>
    <t>Posibilidad de afectación económica o reputacional debido a fallas en la calidad, oportunidad y objetividad en la asignación de recursos del FFJC y del FIS en el marco de convenios con aliados estratégicos para actividades relacionadas con mecanismos de operación de CTeI (convocatorias, invitaciones, concursos, entre otros), debido a debilidades en la implementación y seguimiento de los lineamientos establecidos en los procedimientos internos y el marco normativo.</t>
  </si>
  <si>
    <t>Relación de actas de comité de recursos de acuerdo a los mecanismos aprobados en el trimestre.</t>
  </si>
  <si>
    <t>1. Correo electronico Informe PAM 2024 - Tercer Trimestre
2. Enlace de acceso a las actas debidamente diligenciadas y firmadas, junto con los anexos correspondientes a la apertura de dos convocatorias:
-959. Convocatoria Colombia Robótica: https://drive.google.com/drive/folders/1GFG4znSddDh00bcLU06xNa_bMZsk0AcU?usp=sharing
-960. Convocatoria Formación en Maestrías Pacífico Nariñense: https://drive.google.com/drive/folders/17GhyF7-TKkS8V1gpNGTMM4QNrnU6xLPk?usp=sharing
La primera convocatoria abrió el 16 de julio de 2024, con los términos de referencia aprobados por el CGR el 12 de julio de 2024. La segunda convocatoria, por su parte, abrió el 9 de agosto de 2024, fecha en la que también se aprobaron los términos de referencia
3. Enlace https://drive.google.com/drive/folders/1fdDcAQGqKVRFeF50Vf1gZkvxDkP3BF9R?usp=sharing    con la relación de la evidencia de los correos en los que se reportó semanalmente (los jueves) a la OAPII el estado de los mecanismos de operación CTeI, supervisados por la DGR. Esto permite articular los resultados obtenidos hasta la fecha correspondiente
4. Informe seguimiento a mecanismos</t>
  </si>
  <si>
    <t>El lider del proceso conoce el reporte sobre el monitoreo de los controles del proceso M801, los cuales, permitieron con su aplicación que no se materializara el riesgo. </t>
  </si>
  <si>
    <t>Las evidencias cargadas reflejan la aplicación del control, durante el tercer trimestre del 2024, a saber: acceso a las actas del Comité de gestión de recursos debidamente diligenciadas y firmadas,en donde consta la aprobación de las convocatorias números 959 Convocatoria Colombia Robótica y 960 Convocatoria Formación en Maestrías Pacífico Nariñense.</t>
  </si>
  <si>
    <t>31/Oct/2024 11:52</t>
  </si>
  <si>
    <t>Reporte de seguimiento plan Anual de Mecanismos</t>
  </si>
  <si>
    <t>Las evidencias cargadas reflejan la aplicación del control, durante el tercer trimestre del 2024, a saber: impresiones en pdf de los correos electrónicos a través de los cuales se reportó semanalmente (los jueves) a la OAPII el estado de los mecanismos de operación CTeI, supervisados por la DGR. Con el informe de gestión al 30 de septiembre de 2024. En los cuales consta el seguimiento a la ejecución del Plan Anual de Mecanismos (PAM).</t>
  </si>
  <si>
    <t>RG02-M802</t>
  </si>
  <si>
    <t>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</si>
  <si>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La elaboración del Plan Bienal de Convocatorias se hace 1 vez cada 2 años.</t>
  </si>
  <si>
    <t>Se adjunta el acta de la sesión 44 realizada el 5 de julio de 2024, en la cual el OCAD aprobó los términos de referencia de 6 convocatorias, las cuales ser abrieron el 8 de julio de 2024.</t>
  </si>
  <si>
    <t>Durante el período no se materializó el riesgo.</t>
  </si>
  <si>
    <t>10/Oct/2024 19:44</t>
  </si>
  <si>
    <t>El proceso informa que durante el período no se ejecutó el control, porque el plan bienal de convocatorias se elabora cada 2 años, por ello no aplica para el tercer trimestre del año 2024.</t>
  </si>
  <si>
    <t>Las evidencias aportadas reflejan la aplicación del control ya que fue accesible el archivo con el acta número 44 de la sesión del Órgano Colegiado de Administración y Decisión (OCAD) de Ciencia, Tecnología e Innovación (CTeI) del Sistema General de Regalías (SGR), realizada el 5 de julio de 2024, debidamente firmada.</t>
  </si>
  <si>
    <t>La oportunidad del monitoreo fue la establecida en los tiempos de reporte que se dieron desde la OAPII - antes del 11 de octubre de 2024, ya que el proceso realizó el reporte del riesgo el día 10/Oct/2024.
No se realizó la materialización del riesgo.
El riesgo tiene plan de manejo, pero no tiene reporte a la fecha.</t>
  </si>
  <si>
    <t>31/Oct/2024 10:07</t>
  </si>
  <si>
    <t>Durante el período estaba previsto la apertura de 7 convocatorias, de las cuales se abrieron 6 en la sesión 44 del OCAD y se encuentra en proceso de estructuración la convocatoria de Macroproyectos Nacionales.</t>
  </si>
  <si>
    <t>Las evidencias cargadas reflejan la aplicación del control, durante el tercer trimestre del 2024, al adjuntar el acta número 44 de la sesión del Órgano Colegiado de Administración y Decisión (OCAD) de Ciencia, Tecnología e Innovación (CTeI) del Sistema General de Regalías (SGR), realizada el 5 de julio de 2024 y en donde se presentaron y aprobaron los términos de referencia de las Convocatorias Públicas, Abiertas y Competitivas de la Asignación para la Ciencia, Tecnología e Innovación del Sistema General de Regalías 2023 – 2024, que a continuación se detallan:
1. Convocatoria 38 “Reto 4. Garantizar la seguridad sanitaria, la salud y el bienestar de la población en el territorio nacional”.
2. Convocatoria 39 “Reto 5. Poner fin a todas las formas de violencia”.
3. Convocatoria 40 “Reto 3. Asegurar la generación, acceso y uso de energías sostenibles para todos”.
4. Convocatoria 41 “Reto 2. Garantizar la Soberanía Alimentaria y el Derecho a la Alimentación”.
5. Convocatoria 42 “Reto 6. Convergencia Regional y Ordenamiento territorial”.
6. Convocatoria 43 “Reto 1. Aprovechar el conocimiento, conservación y uso sostenible de la biodiversidad, bienes y servicios ecosistémicos”.</t>
  </si>
  <si>
    <t>RG03-A202</t>
  </si>
  <si>
    <t>Posibilidad de afectación reputacional por inconsistencias en la información reportada a traves del CHIP de la Contaduría General de la Nación, debido a que los hechos económicos no se registren de manera oportuna en los estados financieros.</t>
  </si>
  <si>
    <t>El proceso reporta las conciliaciones atendiendo el procedimiento de Gestión Contable A202PR05 para dar cuenta de los controles, las evidencias son consistentes y suficientes, permiten conocer con claridad la gestión realizada para la no materialización del Riesgo.</t>
  </si>
  <si>
    <t>La oportunidad del monitoreo fue la establecida en los tiempos de reporte que se dieron desde la OAPII, ya que el proceso realizó el reporte del riesgo el día 09/Oct/2024 a las 16:05.</t>
  </si>
  <si>
    <t>25/Oct/2024 16:26</t>
  </si>
  <si>
    <t xml:space="preserve">Las acciones reportadas en el periodo dan cuenta y tienen relación directa con la gestión del riesgo RG03-A202, teniendo como presente que la información contable pública presentada ante el sistema de Consolidación de Hacienda e información Pública no tiene diferencias frente a la información cargada en el Sistema Integrado de Información Financiera, producto de las conciliaciones previas que se realizan antes de realizar este proceso de consolidación.
</t>
  </si>
  <si>
    <t>1.Conciliación de saldos contables SIIF Nación ll vs SCHIP 
2. Envío en  Estado Aceptado </t>
  </si>
  <si>
    <t>El profesional de Gestión Financiera trimestralmente realiza la revisión de la información mediante conciliaciones atendiendo el procedimiento de Gestión Contable A202PR05, para la posterior publicación de la información contable de la entidad ante el CHIP Consolidador de Hacienda e Información Pública Revisión de la información contable mediante conciliaciones, en caso de encontrar inconsistencias se realizan los ajustes necesarios  atendiendo el procedimiento de Gestión Contable A202PR05.
 </t>
  </si>
  <si>
    <t>09/Oct/2024 16:05</t>
  </si>
  <si>
    <t>RG03-A203</t>
  </si>
  <si>
    <t>Posibilidad de afectación económica por pérdida de los bienes de propiedad de la Entidad debido a la falta de los controles</t>
  </si>
  <si>
    <t xml:space="preserve">Según el memorando 20234110139743, se estableció el “Cronograma toma de inventario 2023” y fue socializado vía correo electronico el 5 de octubre de 2023.
Para la vigencia 2024 mediante memorando No.20240004724M socializado mediante correo electrónico a la comunidad el pasado 1 de octubre se dio a conocer el cronograma para la toma física de inventario.
</t>
  </si>
  <si>
    <t>1. Control 1 cronograma toma fisica de inventario.
2. Control 2 ordenes de salida de elementos.
3. Control 3 tomas aleatorias.</t>
  </si>
  <si>
    <t>Se evidencia que los controles implementados son efectivos, ya que en las tomas adelantadas no se encuentran faltantes de inventario. Los registros de salida de elementos se realizan mediante orden debidamente firmada, si esta desactualizada no se permite la salida de los elementos. Adicionalmente, el cronograma de la toma fisica de inventario para la vigencia 2024 fue notificado a toda la comunidad. </t>
  </si>
  <si>
    <t>10/Oct/2024 14:59</t>
  </si>
  <si>
    <t>Comparten el memorando de Cronograma toma física de inventarios 2023, pero el control relaciona como evidencia los formatos: Novedades de Inventario A203PR01F05 Informe de Inventario A203PR01MO1, por lo tanto no se puede realizar el seguimiento a este control en especifico.</t>
  </si>
  <si>
    <t>Archivos: Cronograma de toma física de inventarios, Ordenes de salida de elementos y tomas aleatorias de inventarios </t>
  </si>
  <si>
    <t>Los controles establecidos contribuyen a la mitigación del riesgo, se hace necesario aportar las evidencias exactas relacionadas en los controles, específicamente para el control numero uno que relaciona como evidencia los formatos: Novedades de Inventario A203PR01F05 Informe de Inventario A203PR01MO, pero el proceso aporto el cronograma de tomas físicas de inventario.</t>
  </si>
  <si>
    <t>05/Nov/2024 15:10</t>
  </si>
  <si>
    <t>Para el periodo de reportes fueron tramitadas 83. 30 en julio, 24 en agosto, 29 en septiembre.</t>
  </si>
  <si>
    <t>El proceso aporta los registro de elementos que salen de la entidad, debidamente diligenciados.</t>
  </si>
  <si>
    <t>Durante el trimestre se realizaron tres tomas aleatorias de inventario. Una en julio una en agosto y una en septiembre. En el ejercicio adelantado no se encontraron novedades.</t>
  </si>
  <si>
    <t>Se aportan los registros de las tomas aleatorias de inventario físico</t>
  </si>
  <si>
    <t>RG03-D102</t>
  </si>
  <si>
    <t>Posibilidad de afectación reputacional, por pérdida del conocimiento critico para el desarrollo de los procesos, debido a la gestión inadecuada de captura, transferencia y preservación de la información</t>
  </si>
  <si>
    <t>Desde la vigencia 2023 los líderes de proceso revisaron la personas que constituyen Activos de Conocimiento de su proceso e informaron a OAPII los nombres para poder hacer entrevistas y luego compartir la información con toda la entidad. En febrero 2024 se envió un correo desde al OAPII a las personas que aún no habían sido entrevistadas, para poder agendar el espacio. Con corte al tercer trimestre 2024 todos los procesos de la entidad tienen una o dos personas identificadas como activos del conocimiento con una total de 46 entrevistas realizadas y 18 fichas de resumen publicadas en la intranet, lo cual responde al ejercicio de identificación, clasificación y descripción de los activos de conocimiento de la entidad.</t>
  </si>
  <si>
    <t>Como evidencia de la revisión y actualización de los activos de conocimiento se adjuntan  los correos enviados a las personas que manejan información crítica de los procesos invitándolos a realizar la entrevista. También se adjunta la base de datos de todos los activos de conocimiento de Miniciencias.
Como evidencia de la aplicación de la herramienta de autodiagnóstico se adjunta el informe consolidado de los resultados de todos los componentes incluyendo el de gestión del conocimiento. El detalle de cada proceso se puede consultar en 
https://drive.google.com/drive/folders/1fU3eacHmHRtASwyE4cmmcyl2mo_rcYJX
En la intranet se puede consultar las fichas resumen: https://intranet.minciencias.gov.co/fortalecimiento-organizacional/
 </t>
  </si>
  <si>
    <t>Los controles aplicados han permitido mitigar el riesgo de fuga del conocimiento crítico para el desarrollo de los procesos, debido a la gestión inadecuada de captura, transferencia y preservación de la información.</t>
  </si>
  <si>
    <t>09/Oct/2024 11:17</t>
  </si>
  <si>
    <t>Las evidencias reflejan la aplicación del control. Se encuentra congruencia entre el control y las evidencias aportadas. Cuenta con un análisis de robusto de la implementación del control</t>
  </si>
  <si>
    <t>Al revisar las evidencias de la ejecución de los controles, corresponden a la descripción de los controles y al análisis de ejecución.</t>
  </si>
  <si>
    <t>Se realizó el monitoreo del riesgo de manera oportuna (09/10/2024). En cuanto al plan de manejo de riesgos, se realizó el reporte el 10/10/2024, se evidencian avances en la documentación de los controles del riesgo RG03-D102.</t>
  </si>
  <si>
    <t>31/Oct/2024 18:05</t>
  </si>
  <si>
    <t>Durante el tercer trimestre de 2024, los líderes de los procesos diligenciaron la herramienta de diagnóstico integral, que tiene en uno de sus componentes una autoevaluación sobre la gestión del conocimiento que les permite identificar la necesidad de actualizar los activos del conocimiento del proceso y establecer planes de mejoramiento para fortalecer este aspecto. De los 24 procesos, la calificación promedio de la gestión del conocimiento fue de 58.7 puntos</t>
  </si>
  <si>
    <t>RG03-M701</t>
  </si>
  <si>
    <t>Posibilidad de afectación reputacional relacionado con la pérdida de gestión de conocimiento, resultado de las actividades administrativas realizadas por el personal de planta, contratistas y terceros de Redcol y Cendoc, debido a la falta de documentación y seguimiento a actividades, por la rotación de personal</t>
  </si>
  <si>
    <t>Se elabora plan de mejora para documentar los procesos, procedimiento y documentación generada por CENODC y Redcol</t>
  </si>
  <si>
    <t>Plan de mejora asociado al riesgo mencionado para controlar la adecuada gestión de conocimiento</t>
  </si>
  <si>
    <t>Requiere cronograma de actividades para el logro de objetivos del plan de mejora</t>
  </si>
  <si>
    <t>17/Oct/2024 11:33</t>
  </si>
  <si>
    <t>Elaboraron y adjuntaron una propuesta de plan de mejoramiento para documentar los procesos, procedimiento y documentación generada por CENODC y Redcol y se encuentran atentos para mitigar el riesgo conforme a la evidencia verificada al respecto.</t>
  </si>
  <si>
    <t>El monitoreo de primera línea fue posterior al 11-10-2024 y se puede evidenciar que elaboraron y adjuntaron una propuesta de plan de mejoramiento para documentar los procesos, procedimiento y documentación generada por CENODC y Redcol y se encuentran atentos para mitigar el riesgo oportunamente. Se sugiere en este sentido por favor realizar el debido seguimiento.</t>
  </si>
  <si>
    <t>El monitoreo de primera línea fue posterior al 11-10-2024 y se puede evidenciar que elaboraron y adjuntaron una propuesta de plan de mejoramiento para documentar los procesos, procedimiento y documentación generada por CENODC y Redcol y se encuentran atentos para mitigar el riesgo oportunamente. Se sugiere en este sentido por favor realizar el debido seguimiento y tener presente dado caso lo establecido en el D102PR02F01, con las debidas mesas técnicas al respecto.</t>
  </si>
  <si>
    <t>24/Oct/2024 11:49</t>
  </si>
  <si>
    <t>RG03-M801</t>
  </si>
  <si>
    <t>Posible afectación económica o reputacional, por no identificar oportunamente incumplimientos de los contratos y convenios de CTeI, debido a debilidades en la supervisión de los mismos e imprevistos relacionados con la capacidad del proceso.</t>
  </si>
  <si>
    <t>Base de datos de seguimiento a contratos y a convenios</t>
  </si>
  <si>
    <t xml:space="preserve">1. Base de datos de seguimiento a contratos y a convenios
Se relacionan los links de acceso a las bases de datos de seguimiento a contratos y a convenios de cada uno de los nueve (9) equipos técnicos:
Plantilla Seguimiento Equipo Técnico Agropecuarias:
https://docs.google.com/spreadsheets/d/1itCJJ92HorMcXel9jcvyfAEuW0Hh9VqvmDqWe6V0Qiw/edit?usp=sharing
Plantilla Seguimiento Equipo Técnico  Ambientales y Mar:
https://docs.google.com/spreadsheets/d/1DJYQa-MkqMws_idbC94TeYrc-gxTtIbCUZLgGxv-HXs/edit?usp=sharing
Plantilla Seguimiento Equipo Técnico Básicas y Biotec:
https://docs.google.com/spreadsheets/d/15fhx3W6S9QqI1cRGgxCkHcvCnVNmwMOflxAR0-fq3TE/edit?usp=sharing
Plantilla Seguimiento Equipo Técnico Capacidades:
https://docs.google.com/spreadsheets/d/1MjDmHTNrVHDbxj5Z-NGBeo0_bsUX5st8vhW8onVXQc0/edit?usp=sharing
Plantilla Seguimiento Equipo Técnico DTI:
https://docs.google.com/spreadsheets/d/1BeAd0PKRo58D7i4DaK62A-OG_6Sx-yEFd8QBZOtxYzo/edit?usp=sharing
Plantilla Seguimiento Equipo Técnico Ingeniería:
https://docs.google.com/spreadsheets/d/1gOcMimFSzfUlLC-LxtEku5mO7baOIY_MycvoapEaRB4/edit?usp=sharing
Equipo Técnico Salud Plantilla Seguimiento:
https://docs.google.com/spreadsheets/d/1NC0oWGHPcNFOi5eA3UT7c_BgJHj5btNmryQ88lI8Xy0/edit?usp=sharing
Equipo Técnico Sociales Plantilla Seguimiento:
https://docs.google.com/spreadsheets/d/1XkkdNcj_u4GdZEc1f3faLTwJhrEQspQF1s46s4WGyy4/edit?usp=sharing
Equipo Técnico VYF Plantilla Seguimiento:
https://docs.google.com/spreadsheets/d/15WOTIkOsf_p0FGb4--Low7FeuRzy0aohAG-vSiu0orU/edit?usp=sharing
2. Base de datos de seguimiento a contratos y a convenios
Se relacionan los links de acceso a las bases de datos de seguimiento a contratos y a convenios de cada uno de los nueve (9) equipos técnicos:
Plantilla Seguimiento Equipo Técnico Agropecuarias:
https://docs.google.com/spreadsheets/d/1itCJJ92HorMcXel9jcvyfAEuW0Hh9VqvmDqWe6V0Qiw/edit?usp=sharing
Plantilla Seguimiento Equipo Técnico  Ambientales y Mar:
https://docs.google.com/spreadsheets/d/1DJYQa-MkqMws_idbC94TeYrc-gxTtIbCUZLgGxv-HXs/edit?usp=sharing
Plantilla Seguimiento Equipo Técnico Básicas y Biotec:
https://docs.google.com/spreadsheets/d/15fhx3W6S9QqI1cRGgxCkHcvCnVNmwMOflxAR0-fq3TE/edit?usp=sharing
Plantilla Seguimiento Equipo Técnico Capacidades:
</t>
  </si>
  <si>
    <t>El lider del proceso M801 conoce de los reportado, asi mismo, la aplicación de controles permitieron que no se materializara los controles</t>
  </si>
  <si>
    <t>09/Oct/2024 18:35</t>
  </si>
  <si>
    <t>Las evidencias cargadas reflejan la aplicación del control, durante el tercer trimestre del 2024, a saber: Base de datos de seguimiento a contratos y a convenios por cada uno de los 9 equipos Técnicos de Agropecuarias; Ambientales y Mar; Básicas y Biotecnología; Capacidades; DTI; Ingeniería; Salud; Sociales y VYF. Específicamente lo relacionado con los informes de avance parcial y final; con seguimiento a la entrega de los productos; con seguimiento a la ejecución del plan operativo aprobado para la ejecución del contrato/convenio.</t>
  </si>
  <si>
    <t>Dentro de las evidencias se carga el correo electrónico, recibido el 18 de octubre de 2024, en donde la profesional que realizó el reporte informa que el riesgo NO se materializó y que por error de digitación se registró en el aplicativo GINA que SI. Se adjunta como soporte el correo electrónico en mención.
Las evidencias aportadas reflejan la aplicación de los controles ya que fueron accesibles y son suficientes para hacer la respectiva verificación que se realiza un seguimiento y supervisión a los contratos y convenios suscritos y asignados a cada uno de los 9 equipos técnicos que apoyan la supervisión.
 </t>
  </si>
  <si>
    <t>La oportunidad del monitoreo fue la establecida en los tiempos de reporte que se dieron desde la OAPII - antes del 11 de octubre de 2024, ya que el proceso realizó el reporte del riesgo el día 9/Oct/2024.
No se realizó la materialización del riesgo.
El riesgo no tiene plan de manejo.
 </t>
  </si>
  <si>
    <t>31/Oct/2024 14:27</t>
  </si>
  <si>
    <t>Las evidencias cargadas reflejan la aplicación del control, durante el tercer trimestre del 2024, a saber: Base de datos de seguimiento a contratos y a convenios por cada uno de los 9 equipos Técnicos de Agropecuarias; Ambientales y Mar; Básicas y Biotecnología; Capacidades; DTI; Ingeniería; Salud; Sociales y VYF. Específicamente lo relacionado con los informes de avance parcial y final; con seguimiento a las fechas de entrega de los productos; con seguimiento a la ejecución del plan operativo aprobado para la ejecución del contrato/convenio.</t>
  </si>
  <si>
    <t>RG04-M701</t>
  </si>
  <si>
    <t>Posibilidad de afectación reputacional y afectación económica, derivada de la base de datos y estadísticas internas de Redcol y Cendoc, que proyectan periódicamente la evaluación y recursos ejecutados, debido a la falta de plataformas que permitan gestionar los datos</t>
  </si>
  <si>
    <t>Plan de mejora para el adecuado manejo estadístico y reporte de datos homogéneos a las áreas de Minciencias.</t>
  </si>
  <si>
    <t>Requiere cronograma para el cumplimiento de actividades y matriz de indicadores para integrarse a las actividades de Minciencias</t>
  </si>
  <si>
    <t>17/Oct/2024 11:37</t>
  </si>
  <si>
    <t>El monitoreo de primera línea presenta propuesta plan de mejora para el adecuado manejo estadístico y reporte de datos homogéneos. Se recomienda por favor tener en cuenta D102PR02F01.</t>
  </si>
  <si>
    <t>El monitoreo de primera línea se realizó luego del 11-10-2024, el proceso presenta  propuesta plan de mejora para el adecuado manejo estadístico y reporte de datos homogéneos. Se recomienda por favor tener en cuenta D102PR02F01, realizar las mesas técnicas que consideren pertinentes.</t>
  </si>
  <si>
    <t>El monitoreo de primera línea se realizó luego del 11-10-2024, el proceso presenta  propuesta plan de mejora para el adecuado manejo estadístico y reporte de datos homogéneos. Se recomienda por favor tener en cuenta D102PR02F01, realizar las mesas técnicas que consideren pertinentes, y el debido seguimiento oportuno al respecto.</t>
  </si>
  <si>
    <t>25/Oct/2024 08:33</t>
  </si>
  <si>
    <t>RG04-M801</t>
  </si>
  <si>
    <t>Posibilidad de afectación económica o reputacional, derivado de contratos sin liquidar dentro de los términos de ley y lineamientos internos, debido a la falta de control y sistematización de la información o de los expedientes contractuales de manera completa, así como imprevistos relacionados con la capacidad del proceso.</t>
  </si>
  <si>
    <t>Base de datos de plan anual y seguimiento de liquidaciones
Actas de liquidación bilateral y/o liquidación unilateral (julio, agosto y septiembre 2024)
Correo electrónico</t>
  </si>
  <si>
    <t>10/Oct/2024 10:48</t>
  </si>
  <si>
    <t>Las evidencias cargadas reflejan la aplicación del control, durante el tercer trimestre del 2024, a saber: Base de datos de plan anual y seguimiento de liquidaciones; Actas de liquidación bilateral y/o liquidación unilateral (julio, agosto y septiembre 2024); Correo electrónico con el seguimiento a la documentación para proceder a la liquidación de los contratos/convenios que pierden competencia en el mes de julio de 2024.</t>
  </si>
  <si>
    <t>Las evidencias aportadas reflejan la aplicación de los controles ya que fueron accesibles y son suficientes para hacer la respectiva verificación. Para el control número 2 no fue posible acceder a 7 de los 8 documentos referenciados en el archivo cargado como anexo, pero con el acceso al drive se verificó la información de las listas de asistencia a las reuniones de seguimiento y los memorandos enviados al Salud (8 contratos/convenios) y Vocaciones (6 contratos/convenios) con el reporte de contratos.
 </t>
  </si>
  <si>
    <t>31/Oct/2024 11:57</t>
  </si>
  <si>
    <t>Base de datos de plan anual y seguimiento de liquidaciones
Memorandos y listas de asistencia a reuniones de seguimiento contratos pendientes por liquidación</t>
  </si>
  <si>
    <t>Las evidencias cargadas reflejan la aplicación del control, durante el tercer trimestre del 2024, a saber: Base de datos de plan anual y seguimiento de liquidaciones (no es posible acceder a la documentación y se solicitó acceso al drive para consultar la información suministrada con respecto a las listas de asistencia y al memorando correspondiente al área de Vocaciones y Formación con 6 contratos/convenios pendientes de liquidar), fue posible acceder al memorando remitido a Salud con fecha del 23 de septiembre que contiene la relación de los 8 contratos/convenios pendientes de liquidación; y al Correo electrónico.</t>
  </si>
  <si>
    <t>Base de datos de plan anual y seguimiento de liquidaciones
Correo electrónico</t>
  </si>
  <si>
    <t>Las evidencias cargadas reflejan la aplicación del control, durante el tercer trimestre del 2024, a saber: Base de datos de plan anual; y Correo electrónico con el requerimiento de documentos para adelantar el trámite de liquidación.</t>
  </si>
  <si>
    <t>RG05-M701</t>
  </si>
  <si>
    <t>Posibilidad de afectación reputacional por falla en las comunicaciones de aprobación de ingreso, diagnósticos, solicitud o seguimiento de las hojas de ruta que deben enviar las entidades con relación a sus repositorios, debido a la falta de seguimiento por parte del equipo de trabajo de RedCol y Cendoc</t>
  </si>
  <si>
    <t>Plan de mejora asociado a las actividades de vinculacion y seguimiento a entidades, seguimiento a indicadores de gestión entre otros</t>
  </si>
  <si>
    <t>El plan de mejora permitirá realizar actividades de manera eficiente y controlar el crecimiento de las colecciones en Redcol y CENDOC</t>
  </si>
  <si>
    <t>El plan de mejora requiere cronograma y matriz de indicadores para entregar a las áreas que gestionan y controlan la gestión de MinCiencias</t>
  </si>
  <si>
    <t>17/Oct/2024 11:42</t>
  </si>
  <si>
    <t>El monitoreo de primera línea fue posterior al 11-10-2024. Expresan que se materializo el riesgo y adjuntan un documento PDF con una propuesta de plan de mejoramiento al respecto de las actividades de vinculacion y seguimiento a entidades, e indicadores de gestión pero no hay evidencias de la materialización del riesgo y cuáles fueron las acciones que ejecutaron.</t>
  </si>
  <si>
    <t>El monitoreo de primera línea fue posterior al 11-10-2024. Expresan que se materializo el riesgo y adjuntan un documento PDF con una propuesta de plan de mejoramiento al respecto de las actividades de vinculacion y seguimiento a entidades, e indicadores de gestión pero no hay evidencias de la materialización del riesgo y cuáles fueron las acciones que ejecutaron. Se sugiere la implementación del plan de mejoramiento conforme al D102PR02F01, realización de las mesas técnicas,</t>
  </si>
  <si>
    <t>El monitoreo de primera línea fue posterior al 11-10-2024. Expresan que se materializo el riesgo y adjuntan un documento PDF con una propuesta de plan de mejoramiento al respecto de las actividades de vinculacion y seguimiento a entidades, e indicadores de gestión pero no hay evidencias de la materialización del riesgo y cuáles fueron las acciones que ejecutaron. Se sugiere la implementación del plan de mejoramiento conforme al D102PR02F01, socialización al respecto al interior del proceso,  realización de las mesas técnicas con enfoque iterativo e incremental.</t>
  </si>
  <si>
    <t>25/Oct/2024 08:48</t>
  </si>
  <si>
    <t>RG05-M801</t>
  </si>
  <si>
    <t>Posibilidad de afectación económica y reputacional por fallas o errores en el proceso de contratación derivada (precontractual y contractual) y convenios que se adelanten, debido a labor técnica inadecuada o fallas en la presentación de los documentos por parte de los participantes.</t>
  </si>
  <si>
    <t>Base contratos PGN 2024
Base de contratos FFJC 2024</t>
  </si>
  <si>
    <t>En cuanto al monitoreo de este riesgo es importante señalar que se adelantaron las actividades tendientes a evitar la materialización del riesgo establecido, a partir de las revisiones para garantizar el cumplimiento de los requisitos para adelantar el proceso de contratación.</t>
  </si>
  <si>
    <t>10/Oct/2024 12:11</t>
  </si>
  <si>
    <t>Las evidencias cargadas reflejan la aplicación del control, durante el tercer trimestre del 2024, a saber: Base contratos PGN 2024; y Base de contratos FFJC 2024 en SECOP II y en MGI reposa la trazabilidad de las revisiones y validaciones realizadas por los diferentes equipos durante el proceso de contratación que incluye la lista de chequeo.</t>
  </si>
  <si>
    <t>Las evidencias aportadas reflejan la aplicación de los controles ya que fueron accesibles y son suficientes para hacer la respectiva verificación que la contratación se realizó con el cumplimiento de los requisitos y lineamientos normativos.</t>
  </si>
  <si>
    <t>31/Oct/2024 14:02</t>
  </si>
  <si>
    <t>Las evidencias cargadas reflejan la aplicación del control, durante el tercer trimestre del 2024, a saber: Base contratos PGN 2024; y Base de contratos FFJC 2024 en SECOP II y en MGI reposa la trazabilidad de las revisiones y validaciones realizadas por los diferentes equipos para verificar el cumplimiento de los requisitos normativos vigentes.</t>
  </si>
  <si>
    <t>RG06-M701</t>
  </si>
  <si>
    <t>Posibilidad de pérdida reputacional asociada con la ineficacia e inoportunidad en el desarrollo y fortalecimiento de redes de cooperación nacionales e internacionales para el fomento de la CTeI en el país, debido a respuestas fuera de los tiempos requeridos a invitaciones y/o desarrollo de los compromisos adquiridos con las partes cooperantes interesadas.</t>
  </si>
  <si>
    <t>Se ejecuta Control verificando evidencias cargadas por evento, de acuerdo al procedimiento M701PR03.
Los resultados de la revisión se consignan en el formato M701PR03MO1 Presencia del Ministerio en escenarios internacionales en la columna U: Validación de pertinencia del evento</t>
  </si>
  <si>
    <t>Se adjunta formato registro de PRESENCIA DEL MINISTERIO EN ESCENARIOS  INTERNACIONALES ESTRATÉGICOS, de los eventos reportados por los líderes de escritorios geográficos,  gestionados durante el periodo correspondiente al tercer trimestre (julio, agosto, septiembre).
Dentro del formato se encuentra el enlace que direcciona a las evidencias reportadas por cada uno de los eventos reportados. y se describen las observaciones  sobre y el estado encontrado en la revisión.
 </t>
  </si>
  <si>
    <t>Como resultado del monitoreo se concluye que hay muchas falencias respecto a la adecuada ejecución de las actividades registradas en el procedimiento e información incompleta, debido a que no todas las comunicaciones se hacen de forma escrita.  
No se manifestó el riesgo porque se realizaron acciones de contingencia ante posible materialización, enviando cartas de disculpas al aliado, por no dar respuesta oportuna a la invitación y/o cancelación.
 </t>
  </si>
  <si>
    <t>10/Oct/2024 20:46</t>
  </si>
  <si>
    <t>Monitoreo de primera línea reportado antes del 11-10-2024. Se observan tres controles y un archivo Excel adjunto como evidencia donde hacen referencia a los detalles de los tres controles. Al verificar los links que se encuentran en la columna S del citado Excel, se tienen subcarpetas y algunos archivos vacíos en el Drive dispuesto por el proceso al respecto. En ese sentido, de inmediato se tiene comunicación verbal con la persona que hizo el monitoreo antes mencionado para que la totalidad de las evidencias estén cargadas en el Drive y se hacen sugerencias al respecto toda vez a S54 no tiene link de ubicación de evidencia y aunque en observación dice que no tiene, sería apropiado expresar el motivo de la no evidencia.</t>
  </si>
  <si>
    <t>Monitoreo de primera línea reportado antes del 11-10-2024. Se observan tres controles y un archivo Excel adjunto como evidencia donde hacen referencia a los detalles de los tres controles. Al verificar los links que se encuentran en la columna S del citado Excel, se tienen subcarpetas y algunos archivos vacíos en el Drive dispuesto por el proceso al respecto. En ese sentido, de inmediato se tiene comunicación verbal con la persona que hizo el monitoreo antes mencionado para que la totalidad de las evidencias estén cargadas en el Drive y se hacen sugerencias al respecto toda vez a S54 no tiene link de ubicación de evidencia y aunque en observación dice que no tiene, sería apropiado expresar el motivo de la no evidencia. La evidencia del Excel refleja la aplicación de los controles. Se pueden fortalecer las evidencias con los archivos adjuntos y no como link en una matriz Excel, o ampliar en la descripción del control aplicado, indicando acciones específicas.</t>
  </si>
  <si>
    <t>25/Oct/2024 10:43</t>
  </si>
  <si>
    <t xml:space="preserve">Se ejecuta Control verificando evidencias cargadas por evento, de acuerdo al procedimiento M701PR03.
Los resultados de la revisión se consignan en el formato M701PR03MO1 Presencia del Ministerio en escenarios internacionales en la columna V: Análisis de pertinencia de eventos
</t>
  </si>
  <si>
    <t xml:space="preserve">Se ejecuta Control verificando evidencias cargadas por evento, de acuerdo al procedimiento M701PR03.
Los resultados de la revisión se consignan en el formato M701PR03MO1 Presencia del Ministerio en escenarios internacionales en la columna W: Cumplimiento de las actividades registradas en el formato M701PR03MO1
</t>
  </si>
  <si>
    <t>RSI01-D103</t>
  </si>
  <si>
    <t>Posibilidad de afectación económica y reputacional por acceso no autorizado o alteración de la información de las plataformas tecnológicas del Ministerio, generando pérdida de confidencialidad, integridad y disponibilidad de la información, debido a las vulnerabilidades de las plataformas tecnológicas del Ministerio.</t>
  </si>
  <si>
    <t>Seguridad de la Información</t>
  </si>
  <si>
    <t>Se realizó el análisis de vulnerabilidades a los componentes de la plataforma tecnológica y aplicativos web que soporta el Sistema a través de las pruebas de vulnerabilidades utilizando la solución de Tenable SC y Tenable IO.
Adicionalmente se realizó seguimiento a las vulnerabilidades identificadas por COLCERT, con el fin de realizar el cierre de las vulnerabilidades.</t>
  </si>
  <si>
    <t>Se adjuntan las evidencias para cada uno de los controles discriminados de la siguiente manera:
C1
Reporte de Vulnerabilidades 
Plan de remediaciones a vulnerabilidades COLCERT
C2
Recomendaciones de seguridad de la información whatsapp</t>
  </si>
  <si>
    <t>La líder del proceso conoce sobre la ejecución de los controles y el reporte de las actividades que se encuentran contenidas en los planes de Plan de Tratamientos de Riesgos de Seguridad de la Información y el Plan de Seguridad y Privacidad de la Información; así como el monitoreo adelantado al riesgo, los controles ejecados impidieron la materialización del riesgo. No se presentó novedad durante el trimestre.</t>
  </si>
  <si>
    <t>No se encontró para revisión las evidencias señaladas en el monitoreo como cargadas, a saber: Reporte de Vulnerabilidades; y Plan de remediaciones a vulnerabilidades COLCERT. Por lo anterior, no se puede verificar la ejecución del control durante el tercer trimestre del 2024.</t>
  </si>
  <si>
    <t>No se encontró para su revisión las evidencias señaladas en el monitoreo como cargadas, a saber:
    •  Reporte de Vulnerabilidades
    •  Plan de remediaciones a vulnerabilidades COLCERT
    •  Recomendaciones de seguridad de la información whatsapp.
Por lo anterior, no se puede verificar la ejecución del control durante el tercer trimestre del 2024.</t>
  </si>
  <si>
    <t>31/Oct/2024 08:38</t>
  </si>
  <si>
    <t>Se realizaron las divulgaciones programadas para Seguridad de la información para el trimeste, el tema abordado fue: Recomendaciones sobre como proteger la información en Whatsapp</t>
  </si>
  <si>
    <t>No se encontró para revisión las evidencias señaladas en el monitoreo como cargadas, a saber: Recomendaciones de seguridad de la información whatsapp. Por lo anterior, no se puede verificar la ejecución del control durante el tercer trimestre del 2024.</t>
  </si>
  <si>
    <t>RSI02-D103</t>
  </si>
  <si>
    <t>Posibilidad de afectación económica y reputacional por indisponibilidad parcial o total del DataCenter y aplicaciones del Ministerio, debido a interrupciones del servicio por cortes de electricidad, fallos de hardware, daño de los sistemas de climatización, daño y/o descarga de las baterías del equipo UPS, daños provocados por mal funcionamiento de los equipos tecnológicos, ataques cibernéticos entre otros</t>
  </si>
  <si>
    <t>Se adjuntan las evidencias de la ejecución de los controles, discriminadas de la siguiente manera:
C1
Reporte de Vulnerabilidades 
Plan de remediaciones a vulnerabilidades COLCERT
C2
Plan de Mantenimiento Servicios Tecnologicos III trimestre
Informe seguimiento Plan de Mantenimiento de Servicios Tecnologicos seguimiento III trimestre
Pantallazo cargue en GINA - Plan mtto III trim 2024
C3
Lista de asistencia Bia-Gestión de la Innovación  Institucional N2359 - Asistencia
2.2.2.2. Análisis de Impacto al Negocio - BIA (2)
2.2.2.8.  Lista de asistencia Mesa de Trabajo- Prueba de DRP MGI M2296 - Asistencia
2.2.2.8. Lista de asistencia Mesa de Trabajo - Diseño de DRP MGI Q2305 - Asistencia
2.2.2.8. Lista de asistencia Mesa de Trabajo prueba de DRP - SIGP Y2305 - Asistencia
2.2.2.8.D101PR01MO2  Plan de Pruebas</t>
  </si>
  <si>
    <t>La líder del proceso conoce sobre la ejecución de los controles y el reporte del monitoreo adelantado al riesgo, los controles ejecados impidieron la materialización del riesgo. No se presentó novedad durante el trimestre.</t>
  </si>
  <si>
    <t>Las evidencias cargadas reflejan la aplicación del control, durante el tercer trimestre del 2024, a saber: Reporte de Vulnerabilidades y Plan de remediaciones a vulnerabilidades COLCERT.</t>
  </si>
  <si>
    <t>31/Oct/2024 09:53</t>
  </si>
  <si>
    <t>Para el III trimestre 2024, se cumplió con 21 actividades planeadas, lo que representa el 90,28% de avance en el plan. De manera acumulativa, se ha cumplido con el 45,71% del mismo, y se ha logrado adelantar los mantenimientos planeados sin afectar la disponibilidad de los servicios tecnológicos del ministerio.</t>
  </si>
  <si>
    <t>Las evidencias cargadas reflejan la aplicación del control, durante el tercer trimestre del 2024, a saber: Plan de Mantenimiento Servicios Tecnologicos III trimestre; Informe seguimiento Plan de Mantenimiento de Servicios Tecnológicos seguimiento III trimestre con un avance para el trimestre de 90.28% y un avance acumulado de 45.71%; y Pantallazo cargue en GINA - Plan mantenimiento III trim 2024.</t>
  </si>
  <si>
    <t xml:space="preserve">Se llevó a cabo el levantamiento del Análisis de Impacto al Negocio (BIA) del proceso de Gestión de la Innovación, con el objetivo de determinar y evaluar el impacto de un posible incidente que interrumpa dichos procesos.
Asimismo, se ejecutó el plan de pruebas de continuidad del negocio para los sistemas de información MGI y SIGP, así como para los enlaces de
comunicaciones a internet, cumpliendo con los tiempos establecidos.
</t>
  </si>
  <si>
    <t>Las evidencias cargadas reflejan la aplicación del control, durante el tercer trimestre del 2024, a saber:
Lista de asistencia Bia-Gestión de la Innovación Institucional N2359 - Asistencia
2.2.2.2. Análisis de Impacto al Negocio - BIA (2)
2.2.2.8. Lista de asistencia Mesa de Trabajo- Prueba de DRP MGI M2296 - Asistencia
2.2.2.8. Lista de asistencia Mesa de Trabajo - Diseño de DRP MGI Q2305 - Asistencia
2.2.2.8. Lista de asistencia Mesa de Trabajo prueba de DRP - SIGP Y2305 - Asistencia
2.2.2.8.D101PR01MO2 Plan de Pruebas, con un avance en el trimestre del 33%</t>
  </si>
  <si>
    <t>RSI03-D103</t>
  </si>
  <si>
    <t>Posibilidad de afectación económica y reputacional por la indisponibilidad del servicio en nube y demás servicios que prestan proveedores externos, debido a interrupciones del servicio, ataques cibernéticos o fallas de infraestructura de los proveedores que prestan el servicio.</t>
  </si>
  <si>
    <t>No aplica porque no se encuentra programada la actividad para el trimestre reportado dentro del Plan de Tratamientos de Riesgos de Seguridad de la Información ni del Plan de Tratamiento de Riesgos y seguridad de la información.</t>
  </si>
  <si>
    <t>Se adjunta los planes de Tratamientos de Riesgos de Seguridad de la Información ni del Plan de Tratamiento de Riesgos y seguridad de la información, donde se evidencia que las auditorías están programadas para el úiltimo trimeste 2024</t>
  </si>
  <si>
    <t>La líder del proceso conoce sobre la ejecución de los controles que estos no aplica porque no se encuentra programada la actividad para el trimestre reportado dentro del Plan de Tratamientos de Riesgos de Seguridad de la Información ni del Plan de Tratamiento de Riesgos y seguridad de la información.</t>
  </si>
  <si>
    <t>De acuerdo con la información registrada por el área, se soporta que el control no aplica para el período.</t>
  </si>
  <si>
    <t>La oportunidad del monitoreo fue la establecida en los tiempos de reporte que se dieron desde la OAPII - antes del 11 de octubre de 2024, ya que el proceso realizó el reporte del riesgo el día 10/Oct/2024.</t>
  </si>
  <si>
    <t>31/Oct/2024 15:49</t>
  </si>
  <si>
    <t>R5-2023 Posibilidad de afectación reputacional por el reconocimiento de un actor del SNCTI que no cumpla los requisitos requeridos debido al la no adherencia los lineamientos técnicos del Ministerio</t>
  </si>
  <si>
    <t>Fraude interno</t>
  </si>
  <si>
    <t>No se evidencio el riesgo durante este tercer trimestre, por lo tanto no fue necesario realizar el reporte de este tipo de situación.</t>
  </si>
  <si>
    <t>En el control No. 2 se adjunta los documentos y registros de las revisiones de requisitos mínimos de la solicitudes de reconocimientos durante este tercer trimestre, los cuales llevaron acabo la dirección de desarrollo técnológico e innovación y la dirección de capacidades y apropación del conocimiento. En el control 4 se adjunta los documentos que evidencian las actividades y controles del procedimiento de reconcimiento de actores SNCTI, los cuales corresponden a la revisión de requisitos mínimos, evaluaciones y actos administrativos, estas actividades fueron realizadas por la dirección de ciencia, dirección de desarrollo técnológico e innovación y la dirección de capacidades y apropación del conocimiento</t>
  </si>
  <si>
    <t>Los controles que se ejecutaron en este tercer trimestre evitaron la materialización del riesgo, porque desde la verificación de los requisitos mínimos se evita el no cumplimiento de los lineamientos de ministerio relacionado con el reconocimiento de actores.</t>
  </si>
  <si>
    <t>10/Oct/2024 22:37</t>
  </si>
  <si>
    <t>La evidencia aportada no se puede revisar ya que los archivos no abren</t>
  </si>
  <si>
    <t>La evidencia aportada no se puede revisar ya que los archivos no abren. Se recomienda revisar y/o reformular los controles con el fin de que estos, puedan realizar una correcta mitigación del riesgo</t>
  </si>
  <si>
    <t>05/Nov/2024 22:12</t>
  </si>
  <si>
    <t>Las solicitudes de los centros que no cumple con los requisitos y documentos mínimos requeridos en la Guía Técica para el Reconocimiento de Centros de Investigación, son rechazados, por ende no se corre el riesgo de ser reconocidos.</t>
  </si>
  <si>
    <t>Aún se encuentra abierta la Convocatoria Nacional de Actualización y Transición para el Reconocimiento y Medición de Grupos de Investigación, Desarrollo Tecnológico o de Innovación y para el Reconocimiento de Investigadores del Sistema Nacional De Ciencia, Tecnología e Innovación. Por lo tanto no se ha ejectuado este control. El cierre de la convocatoria será el 6 de diciembre de 2024</t>
  </si>
  <si>
    <t>Se dieron trámite a cada una de las solicitudes de reconocmientos de actores, en cada una de sus estapas, verificaciòn de requisitos para el reconocimiento, invitación de pares, envío de documentos para la evaluación a los pares, elaboración de informes finales de la evalaución, proyección del actoadmnistrativo.</t>
  </si>
  <si>
    <t>Para el tercer Trimestre 2024, mediante Resolución No. 0927 del 12 de junio de 2024, se designa como cuentadante de los recursos de caja menor a la servidora pública Luz Myriam Lozada Martin Profesional Especializado código 2028, grado 19 de la Dirección Administrativa y Financiera. Se realiza reembolso mediante Resolución 1020 del 03 de julio de 2024 por valor de $3.469.464 y reembolso por valor de $15.507.155, mediante resolución No. 1189  del 15 de agosto de 2024 y la correspondiente legalización. Se realizo arqueo de caja menor el 27 de septiembre de 2024 utilizando el formatos A203PR03F06 Los documentos fueron validados por el profesional del área financiera. Durante el periodo del presente reporte no se ralizaron pagos por caja menor, sin embargo se tramitaron dos reembolsos pendientes y su correspondiente legalización, se puede evidenciar en los extractos bancarios que hacen parte de este  reporte.
 </t>
  </si>
  <si>
    <t>Las evidencias aportadas por el proceso para dar cuenta de los controles son consistentes y suficientes, permiten conocer con claridad la gestión realizada para la no materialización del Riesgo.</t>
  </si>
  <si>
    <t>La oportunidad del monitoreo fue la establecida en los tiempos de reporte que se dieron desde la OAPII, ya que el proceso realizó el reporte del riesgo el día 09/Oct/2024 a las 23:08,</t>
  </si>
  <si>
    <t>La descripción de la ejecución de los controles es congruente con las evidencias, estas reflejan la aplicación del control cumpliendo con las condiciones de satisfacción (completitud, claridad y verificabilidad).  Frente a las evidencias, esas se pueden descargar y hacer el respectivo análisis y para e trimestre son suficientes para explicar la ejecución del control.</t>
  </si>
  <si>
    <t>La oportunidad del monitoreo fue la establecida en los tiempos de reporte que se dieron desde la OAPII, ya que el proceso realizó el reporte del riesgo el día 09/Oct/2024 a las 17:23, el proceso también realizó el reporte de plan de manejo Gestión de riesgos la cual fue aprobada por el líder del proceso y donde se evidencia la completitud y coherencia de la información y las evidencias aportadas.</t>
  </si>
  <si>
    <t>Los controles han permitido hacer un seguimiento periódico a las actuaciones realizadas por el abogado encargado de la Defensa Judicial del Ministerio, en cada uno de los procesos judiciales y/o conciliaciones a favor y en contra del Ministerio lo que ha logrado prevenir la materialización del riesgo, al tener conocimiento de las actividades que realiza el abogado en cada uno de los procesos.
Así mismo, se adjunta correo mediante el cual el líder del proceso, Jefe de la Oficina Asesora Jurídica, tuvo conocimiento de las actividades realizadas a los controles y dio su aprobación para el presente reporte.</t>
  </si>
  <si>
    <t>Seguimiento Segunda Línea de Defensa. Se realizó el monitoreo del riesgo de manera inoportuna (25/10/2024). En cuanto al plan de manejo de riesgos, la actividad de Sensibilización se reportó el 09/10/2024 y la actividad de Actualización del PAA se reportó el 11/10/2024.</t>
  </si>
  <si>
    <t>Para este trimestre, solo se aportan evidencias para la ejecución de dos (02) de los cinco (05) controles, se recomienda para el próximo monitoreo cargar un pdf con las solicitudes recibidas por Atención al Ciudadano para radicar PQRSD en el Sistema AZDigital., cargar el archivo con la trazabilidad de los radicados. No se materializó el Riesgo.</t>
  </si>
  <si>
    <t>La oportunidad del monitoreo fue la establecida en los tiempos de reporte que se dieron desde la OAPII, ya que el proceso realizó el reporte del riesgo el día 10/Oct/2024 a las 11:23.</t>
  </si>
  <si>
    <t xml:space="preserve">Las evidencias de los controles asociados al riesgo de corrupción RC01-M801 son:
Control No. 1:
1.  Base de datos para pago de evaluadores y formatos de conflictos de intereses para Convocatoria No. 949 de 2024.
2.  Relación de conflicto de intereses y relación de evaluadores para Convocatoria No. 959 de 2024.
Control No. 2:
1.  Reporte base de datos del PGN
2.  Reporte de contratos FFJC.
Control No. 3:
1.  Reporte base de datos del PGN
2.  Reporte de contratos FFJC.
Control No. 4:
Reporte de seguimiento al Plan Anual de Mecanismos
 </t>
  </si>
  <si>
    <t>Los controles han permitido hacer un seguimiento periodico a los procesos de cobro persuasivo y coactivo que, a la fecha del reporte los procesos, se encuentran dentro de los términos para continuar con la gestión de cobro, lo que ha prevenido la materialización del riesgo.
Así mismo, se adjunta correo mediante el cual el lider del proceso, Jefe de la Oficina Asesora Jurídica, tuvo conocimiento de las actividades realizadas a los controles y dio su aprobación para el presente reporte.</t>
  </si>
  <si>
    <t>El proceso reporta las conciliaciones de las retenciones en la Fuente, de IVA y de ICA para dar cuenta de los controles, las evidencias son consistentes y suficientes, permiten conocer con claridad la gestión realizada para la no materialización del Riesgo.</t>
  </si>
  <si>
    <t>La oportunidad del monitoreo fue la establecida en los tiempos de reporte que se dieron desde la OAPII, ya que el proceso realizó el reporte del riesgo el día 09/Oct/2024 a las 16:42.</t>
  </si>
  <si>
    <t>Para el tercer trimestre de 2024 se envio por medio de correo electronico el memorando No.20240005181M "Comunicación Memorando 20240005181M- :Procesos de liquidacion de contratos -ordenes de compra" a todos los viceministros, directores y jefes de oficina donde se recuerda la respnsabilidad del supervisor durante el proceso de liquidacion.
Para dicho trimestre se recibieron un total de 14 liquidaciones, de las cuales se adjuntan una muestra de 1 contrato (574-2022) con los documentos solicitados dentro de la lista de chequeo, en donde se evidencia la informacion completa para iniciar el proceso de liquidacion</t>
  </si>
  <si>
    <t>Para el tercer trimestre de 2024 se envio por medio de correo electronico el memorando No.20240005181M "Comunicación Memorando 20240005181M- :Procesos de liquidacion de contratos -ordenes de compra" a todos los viceministros, directores y jefes de oficina donde se recuerda la respnsabilidad del supervisor durante el proceso de liquidacion.
Para dicho trimestre se recibieron un total de 14 liquidaciones, de las cuales se adjuntan una muestra de 1 contrato (574-2022) con los documentos solicitados dentro de la lista de chequeo, en donde se evidencia la informacion completa para iniciar el proceso de liquidacion</t>
  </si>
  <si>
    <t>Seguimiento Segunda Línea de Defensa. Se realizó el monitoreo del riesgo de manera oportuna (09/10/2024). Se realiza una conclusión del monitoreo del riesgo
 </t>
  </si>
  <si>
    <t>Durante el tercer trimestre del año 2024, se realizan movimientos presupuestales justificados o respaldados con los debidos actos administrativos para la correcta ejecución y administración de procesos, mitigando el riesgo de hechos cumplidos que acarreen investigaciones disciplinarias y generen algún tipo de afectación económica o reputacional.
Las acciones reportadas en el periodo dan cuenta y tienen relación directa con la gestión del riesgo “Posibilidad de afectación económica al realizar movimientos presupuestales debido a la falta de control en la recepción de los documentos soporte que los respalde”, lo cual permite mitigar y prevenir la materialización de riesgo.
 </t>
  </si>
  <si>
    <t>El proceso reporta las Resoluciones y Memorandos para dar cuenta de los controles, las evidencias son consistentes y suficientes, permiten conocer con claridad la gestión realizada para la no materialización del Riesgo.</t>
  </si>
  <si>
    <t>La oportunidad del monitoreo fue la establecida en los tiempos de reporte que se dieron desde la OAPII, ya que el proceso realizó el reporte del riesgo el día 09/Oct/2024 a las 19:43.</t>
  </si>
  <si>
    <t>El profesional de Gestión Financiera revisa a diario la documentación relacionada con las solicitudes de comisiones de servicios y gastos de desplazamiento, así como sus anexos, conforme a lo estipulado en el procedimiento A202PR06. Este proceso incluye la verificación de las solicitudes a través de los siguientes documentos:
-Autorización de comisión de servicios A202PR18F04
-Autorización de gastos de desplazamiento A202PR06F03
-Resolución para conceder comisiones de servicios, autorizar el pago de viáticos y ordenar la expedición de tiquetes aéreos.
En caso de detectar inconsistencias, se procede a devolver la solicitud para que se realicen las correcciones necesarias.
 </t>
  </si>
  <si>
    <t>Durante el tercer trimestre de la vigencia 2024, se realizaron las siguientes acciones orientadas a controlar el riesgo en mención
    •  Se actualizaron los lineamientos asociados al proceso de gestión y trámite de comunicaciones oficiales, dada la salida a producción del sistema AZ digital, como Sistema de Gestión Electrónica de Documentos de Archivo (SGDEA), por lo tanto, fue necesaria la actualización de los siguientes documentos: 
            A204PR03 Gestión y trámite de comunicaciones oficiales V02 – Actualización
             A204PR03G01 Guía para la administración de las comunicaciones oficiales (oficios y memorandos)
           Como evidencia se adjuntan los correos emitidos por el profesional de la Oficina Asesora de Planeación e Innovación Institucional OAPII, con la cual informan la publicación de               los  documentos anteriormente mencionados en el sistema de Información GINA. (Control 1)
    •  Se realizó seguimiento a los radicados (oficios y memorandos) generados por las dependencias, evidenciando durante el III trimestre, que se generaron 7634 comunicaciones oficiales (oficios y memorandos) entre todas las dependencias. Como evidencia se adjunta el reporte de radicados tramitados con su respectivo análisis. (Control 2)
             Por otro parte, teniendo en cuenta el 15 de mayo de 2024, el sistema Orfeo dejo de funcionar como sistema de gestión documental, dada la salida a producción del AZ digital, el                   proceso de gestión documental realizó seguimiento en el marco del plan de mejoramiento suscrito con la Oficina de Control Interno, para el cierre 5.601 comunicaciones oficiales              sin tramitar en el sistema Orfeo. Conforme lo anterior, durante III trimestre, desde la Dirección Administrativa y Financiera se enviaron por medio de correo electrónico, las alertas                indicando a cada dependencia la cantidad y la relación de los radicados pendientes por tramitar. Como resultado de las acciones implementadas por el proceso de gestión                           documental, el reporte generado el 23/09/2024, evidencia un avance del 73% en el cierre trámites del sistema Orfeo, es decir que se finalizaron 4079 comunicaciones.                                   Como evidencia se adjunta el informe de avance del plan de mejoramiento respecto al cierre de comunicaciones oficiales (Control 2)
    •  Se realizó seguimiento a la revisión de oficios y memorandos, que se realiza desde la ventanilla única de correspondencia, con la cual se evidencio que durante el III trimestre de las 6.630 comunicaciones generadas por todas las dependencias, se logró un porcentaje de validación del 87%, lo cual se considera un excelente nivel de apropiación de los lineamientos establecidos para la gestión y trámite de comunicaciones oficiales.
             Como evidencia se adjunta el reporte del AZ digital correspondiente al III trimestre, en el cual se evidencia la totalidad de tramites verificados por la ventanilla de                                          correspondenc</t>
  </si>
  <si>
    <t>Los controles han permitido hacer un seguimiento periodico a los acciones de tutelas interpuestas contra el Ministerio, fundamentalmente las que requirieron insumos de otras áreas del Ministerio, quienes atendieron la solicitud de la Oficina Asesora Jurídica dentro del término, permitiendo que esta diera contestación a las tutelas dentro de los tiempos establecidos por el Juez, brindando una respuesta propia y que atienda los intereses en defensa del Ministerio, lo que previene la materialización del riesgo.
Así mismo, se adjunta correo mediante el cual el lider del proceso, Jefe de la Oficina Asesora Jurídica, tuvo conocimiento de las actividades realizadas a los controles y dio su aprobación para el presente reporte.</t>
  </si>
  <si>
    <t>Para el tercer trimestre de 2024 se realizan los reportes correspondientes de aceptación de rendición del reporte de Obras Civiles Inconclusas o Sin Uso de Julio, Agosto y Septiembre 2024 (Formulario M-71), se adjunta c ertificado expedido por la Contraloría General de la República a través de su plataforma SIRECI asi como correo de verificación.</t>
  </si>
  <si>
    <t>Seguimiento Segunda Línea de Defensa. Se realizó el monitoreo del riesgo de manera oportuna (09/10/2024). Se realiza una conclusión del monitoreo del riesgo. Se recomienda ajustar el nombre del control, así como la evidencia de estos, dado que las evidencias aportadas no son solo correos electrónicos sino certificados del Sistema de Rendición Electrónica de la Cuenta e Informes – SIRECI.</t>
  </si>
  <si>
    <t>Las evidencias se pueden visualizar de manera correcta y estas son suficientes.</t>
  </si>
  <si>
    <t>Seguimiento Segunda Línea de Defensa. Se realizó el monitoreo del riesgo de manera oportuna (09/10/2024).
Se reitera al proceso sugerencia de analizar un posible riesgo de corrupción, así mismo en atención al Seguimiento Programa de Transparencia y Ética en el Sector Público y Seguimiento Mapa de Riesgos de Corrupción por parte de la Oficina de Control Interno, revisar la posibilidad de que estos procesos se puedan presentar riesgos de corrupción para los procesos: Gestión de las tecnologías y sistemas de información, Evaluación y control y Gestión de redes e internacionalización de la CTeI.</t>
  </si>
  <si>
    <t>1. El lider del proceso tiene conocimiento acerca del riesgo, de su control y su monitoreo
2. El control permitio la no materialización del riesgo
3. En cada evidencia se cuenta con su link en la captura de pantalla para el caso del DRIVE, nombre de la auditoria, seguimiento y evaluación, asi como el orden de las carpetas según lo estipulado.
 </t>
  </si>
  <si>
    <t>Para este trimestre, solo se aportan evidencias para la ejecución de tres (03) de los cinco (05) controles, se recomienda para el próximo monitoreo cargar un pdf con las alertas emitidas por el Sistema AZDigital, cargar el archivo con la trazabilidad de los radicados. complementar los archivos en excel con el pdf del envío por correo y cargar los informes de PQRSD que se cargan en la Página Web. No se materializó el riesgo.</t>
  </si>
  <si>
    <t>La oportunidad del monitoreo fue la establecida en los tiempos de reporte que se dieron desde la OAPII, ya que el proceso realizó el reporte del riesgo el día 10/Oct/2024 a las 11:39.</t>
  </si>
  <si>
    <t>1. Monitoreo del control de: "Revisión coherencia y alcance" 
Soportes:
1.1. Documento borrador de la Política de Formación de Alto Nivel -FAN revisado por Despacho y VTASC
1.2. Copia de correos que evidencian la revisión de la coherencia y alcance de la política FAN por Despacho y VTASC
1.3. Soporte de asistencia a reunión mediante el cual se revisó la definición y alcance de la "Política de Conocimientos Ancestrales y Tradicionales" del 26 de julio de 2024
1.4. Listado de asistencia de reunión mediante el cual se revisó la definición y alcance de la "Política de Conocimientos Ancestrales y Tradicionales" del 02 de agosto de 2024
2. Monitoreo del control de "Revisión cumplimiento del plan de trabajo"
Soportes:
2.1. Cronograma de trabajo de la Política FAN revisado por Despacho del 08 de agosto de 2024
2.2. Cronograma de trabajo de la Política FAN revisado por Despacho del 18 de septiembre de 2024
2.3. Copia de correos que evidencian la revisión del cronograma de trabajo de la política FAN por Despacho</t>
  </si>
  <si>
    <t>La oportunidad del monitoreo fue la establecida en los tiempos de reporte que se dieron desde la OAPII, ya que el proceso realizó el reporte del riesgo el día 10/Oct/2024 a las 14:52, el proceso al momento del presente monitoreo no ha realizado el reporte de plan de manejo Gestión de riesgos. Dado que el control en la matriz aportada por el área decía que se encontraba documentado, se recomienda verificar en cuál documento del proceso se encuentra identificado.</t>
  </si>
  <si>
    <t>Durante este período de 2024, el equipo audiovisual de la Estrategia de Divulgación y el Director (E) de la Dirección de Capacidades y Apropiación del Conocimiento, dieron inicio a las actividades que permitieron avanzar en el plan de mejora con el fin de no dejar avanzar las causas que podrían generar el riesgo planteado. 
La segunda temporada de la serie documental “Diálogo de Saberes”, producto audiovisual de la estrategia “Todo es Ciencia”, comenzó  su etapa de promoción y distribución: 
El 18 de julio de 2024 se hizo envío de la Licencia de Uso de Contenido Audiovisual y de Audio firmada por quien en esas fechas  se desempeñaba como Director Encargado de la Dirección de Capacidades y Apropiación del Conocimiento, Santiago Bermúdez, mediante la cual se autorizó la comunicación pública, puesta a disposición y reproducción de la serie a través de Telepacífico. Esto permitió que el producto tuviera su lanzamiento a modo de especial por este canal regional el 30 de julio de 2024 con el primer capítulo: Paleontología comunitaria en Boyacá. 
En el mes de agosto de 2024 se realizó la inscripción de la serie a los Premios TAL 2024, organizados por la Red TAL- Red de Televisión de América Latina. Este es un certamen de televisión pública y cultural en donde se promueven y celebran la excelencia y la calidad de los contenidos audiovisuales producidos por las televisoras públicas, educativas y culturales del continente. Las categorías en las que se encuentra participando la segunda temporada de “Diálogo de Saberes” son: Mejor Contenido de Ciencia y Tecnología, Mejor Serie Documental y Gran Premio de América Latina. 
Durante el mes de septiembre de 2024, el equipo audiovisual y la dinamizadora digital de “Todo es Ciencia”  tuvieron reuniones virtuales con el canal Telepacífico estableciendo una sinergia para, entre otras cosas, definir una estrategia de promoción digital y fechas de emisión de los capítulos. 
Se definió que la emisión de la segunda temporada de “Diálogo de Saberes” sería en el mes de octubre de 2024 por el canal Telepacífico de la siguiente manera:
Emisión 1: Del 07 al 11 de octubre a las 06:30 P.M.
Emisión 2: Domingos
Cap 01 – Octubre 06 – 05:30 P.M.
Cap 02 – Octubre 13 – 05:30 P.M.
Cap 03 – Octubre 20 – 05:30 P.M. 
Cap 04 – Octubre 27 – 05:30 P.M. 
Cap 05 – Noviembre 03 – 05:30 P.M. 
El plan para los siguientes meses es continuar con esta misma dinámica de distribución con otros canales regionales, públicos y culturales de Colombia. De igual forma, comenzar con la distribución a nivel internacional a través de la Red TAL. 
 </t>
  </si>
  <si>
    <t>Las acciones reportadas en el periodo dan cuenta y tienen relación directa con la gestión del riesgo - Posibilidad de afectación económica por registrar en la contabilidad las actas de liquidación, incapacidades o resoluciones de condonación y demás actos administrativos que generen una cuenta por cobrar , teniendo en cuenta que mediante las Conciliaciones cartera-contabilidad, la conciliación de saldos de incapacidades y de saldos de créditos educativos condonables (contabilidad – talento humano), se reduce la probabilidad de omitir los registros de un acta de liquidación (bilateral o unilateral), de solicitudes de reintegro, de incapacidades o de resoluciones de condonación y demás actos administrativos que generen una cuenta por cobrar en los estados financieros de la Entidad, lo cual mitiga y previene la materialización del riesgo.
Se adjuntan las Conciliaciones cartera - contabilidad de los meses de junio, julio y agosto de 2024 las conciliaciones de saldos de incapacidades de los meses junio, julio y agosto de 2024 y la conciliación de créditos educativos condonables de los meses de abril, mayo y junio de 2024; mediante las cuales se evidencia el seguimiento a la causación efectiva de los saldos de Cartera, el registro de las solicitudes de reintegro, de los saldos de incapacidades y resoluciones de condonación en los Estados Financieros del Ministerio durante el trimestre.
 </t>
  </si>
  <si>
    <t>Las evidencias aportadas por el proceso A202 Gestión Financiera, dan cuenta y tienen relación directa con la gestión del riesgo. permiten conocer con claridad la gestión realizada para la no materialización del Riesgo.</t>
  </si>
  <si>
    <t xml:space="preserve">
    •  Control 1 - Realizar seguimiento a los procesos judiciales en el Comité Conciliación - no se adjuntan las actas del comité ya que estos documentos cuentan con reserva (Art. 129 de Ley 2220-2022)
    •  Control 2 - Realizar seguimiento al cumplimiento de las acciones plasmadas en la Política de Prevención del Daño Antijurídico en el Comité de Conciliación - No aplican evidencias dado que el reporte total se realizará en el 4to trimestre de la vigencia 2024.</t>
  </si>
  <si>
    <t>Los controles han permitido hacer un seguimiento periódico a los procesos judiciales que cursan a favor y en contra del Ministerio y los que, pese a no estar notificados en el Ministerio se encuentran en proceso de admisión por parte del Juzgado, y que los mismos se encuentran relacionados con las causas incluidas en el Plan de Acción de la Política de Prevención del Daño Antijurídico, lo que proporciona a la entidad mayor control en los procesos e identificación a tiempo de las posibles acciones de mejora que puedan fortalecer los controles de los riesgos, para prevenir la materialización del mismo.
Así mismo, se adjunta correo mediante el cual el líder del proceso, Jefe de la Oficina Asesora Jurídica, tuvo conocimiento de las actividades realizadas a los controles y dio su aprobación para el presente reporte.</t>
  </si>
  <si>
    <t>Como evidencias se aporta:
-El link de la página web en el que se encuentra publicado el seguimiento de cada uno de los 17 planes integrados al plan de acción y que se articulación de igual modo con las políticas del Modelo Integrado de Planeación y Gestión realizado para el segundo trimestre: https://minciencias.gov.co/planeacion-y-gestion/planes-integrados-al-plan-accion
-Por otro lado el seguimiento se reporta en GINA, por lo cual se puede encontrar la información dentro del plan que se llama " Planes Integrados al Plan de Acción 2024". 
-De igual modo se adjunta la presentación y acta del Comité de Gestión y desempeño Sectorial e Institucional del 29 de julio donde se presentó el seguimiento a los planes.
-Informes del primer semestre sobre la iniciativa de cierre de brechas y mejora continua
-Acta y presentación del comite de Gestión y Desempeño del 26 de febrero, donde se aprobó la estrategia de Fortalecimiento Organizacional.
-Ruta FURAG</t>
  </si>
  <si>
    <t>Frente a lo anterior, en el presente monitoreo se reporta la ejecución efectiva de los controles definidos para el riesgo. Las actividades reportadas son del conocimiento del líder del proceso.
 </t>
  </si>
  <si>
    <t>Las evidencias de los controles asociados al riesgo RG04-M801 son:
Control No. 1:
1.  Base de datos de plan anual y seguimiento de liquidaciones.
2.  Actas / Resoluciones suscritas en julio 2024: 
     https://drive.google.com/drive/folders/1nPrx7tElDwSssqu3qwOlCX0M_jGXvqmj
      Actas / Resoluciones suscritas en agosto 2024:
      https://drive.google.com/drive/folders/1qbY0lq2tRjCYAfofRxEyb_M3X21QaRb0
      Actas / Resoluciones suscritas en septiembre 2024:
      https://drive.google.com/drive/folders/1mNrtKsZhVmrc2P9UfKocvs71nX8oH_mP
3.  Aclaraciones Cto. 783-2018 
Control No. 2:
1.  Base de datos de plan anual y seguimiento de liquidaciones
2.  Seguimiento a contratos pendientes por liquidar y listas de asistencia reuniones de seguimiento:
     https://drive.google.com/drive/folders/1VPS1NUskY3l6BFaKITMx29w6sdpwjuoy
Control No. 3:
1.  Base de datos de plan anual y seguimiento de liquidaciones (Archivo adjunto)
2.  Correo electrónico de requerimiento de documentos para adelantar el trámite de liquidación.</t>
  </si>
  <si>
    <t>Para el riesgo de gestión RG04-M801 se adjuntan las siguientes evidencias:
Control No. 1:
1.  Base contratos PGN 2024
2.  Base de contratos FFJC 2024
Control No. 2:
1.  Base contratos PGN 2024
2.  Base de contratos FFJC 2024</t>
  </si>
  <si>
    <t>Monitoreo de primera línea reportado antes del 11-10-2024. Se observan tres controles y un archivo Excel adjunto como evidencia donde hacen referencia a los detalles de los tres controles. Al verificar los links que se encuentran en la columna S del citado Excel, se tienen subcarpetas y algunos archivos vacíos en el Drive dispuesto por el proceso al respecto. En ese sentido, de inmediato se tiene comunicación verbal con la persona que hizo el monitoreo antes mencionado para que la totalidad de las evidencias estén cargadas en el Drive y se hacen sugerencias al respecto toda vez a S54 no tiene link de ubicación de evidencia y aunque en observación dice que no tiene, sería apropiado expresar el motivo de la no evidencia. La evidencia del Excel refleja la aplicación de los controles. Se pueden fortalecer las evidencias con los archivos adjuntos y no como link en una matriz Excel, o ampliar en la descripción del control aplicado, indicando acciones específicas. Respetuosamente, tener en cuenta por favor para mitigar el riesgo que en la "Guía para la Gestión del Riesgo" del Ministerio de Ciencia, Tecnología e Innovación de la República de Colombia. A continuación, se detallan los pasos y acciones sugeridas en cuanto a plan de mejoramiento:
    1.  Implementación del Plan de Mejoramiento:
        •  Se debe seguir el formato D102PR02F01 para la implementación del plan de mejoramiento.
        •  Asegurarse de que el plan de mejoramiento incluya actividades concretas, responsables, fechas de ejecución y evidencias o soportes del plan de manejo.
    2.  Realización de Mesas Técnicas:
        •  Organizar mesas técnicas con la participación de la Oficina Asesora de Planeación e Innovación Institucional (OAPII) y los líderes de proceso.
        •  En estas mesas, se debe analizar la materialización del riesgo, sus causas y las acciones correctivas necesarias.
    3.  Documentación y Evidencias:
        •  Es fundamental documentar todas las acciones realizadas y adjuntar las evidencias correspondientes en el Sistema de Información GINA.
        •  Las evidencias deben incluir informes, actas de reuniones, registros de actividades y cualquier otro documento que demuestre la ejecución de las acciones.
    4.  Revisión y Actualización del Mapa de Riesgos:
        •  Revisar el mapa de riesgos, en particular, las causas, riesgos y controles existentes.
        •  Analizar la conveniencia de actualizar el mapa de riesgos con base en la información obtenida y las acciones implementadas.
    5.  Monitoreo y Seguimiento:
        •  Realizar un monitoreo continuo de la ejecución de los controles y del plan de manejo (tratamiento) del riesgo.
        •  Verificar la efectividad de los controles y confirmar si la ocurrencia del evento se dio por la falta de aplicación de estos o la necesidad de planificar otros.
    6.  Comunicación a la Alta Dirección:
        •  Informar a la Alta Dirección sobre las deficiencias encontradas y las medidas correctivas implementadas.
        •  Asegurarse de que se tomen las medidas correctivas necesarias y se actualice el mapa de riesgos institucional.
Resumen de Acciones:
    1.  Implementar el plan de mejoramiento conforme al formato D102PR02F01.
    2.  Realizar mesas técnicas con la OAPII y líderes de proceso.
    3.  Documentar y adjuntar evidencias en el Sistema de Información GINA.
    4.  Revisar y actualizar el mapa de riesgos.
    5.  Monitorear y seguir la ejecución de controles y planes de manejo.
    6.  Comunicar a la Alta Dirección sobre las acciones y actualizaciones realizadas.
Estas acciones asegurarán una gestión adecuada del riesgo materializado y contribuirán a la mejora continua de los procesos de vinculación y seguimiento a entidades, así como de los indicadores de gestión.</t>
  </si>
  <si>
    <t xml:space="preserve">R5-2023 </t>
  </si>
  <si>
    <t>Plan de Manejo de Riesgo</t>
  </si>
  <si>
    <t xml:space="preserve">1ra Línea ¿El control se ejecutó? / 2da Línea ¿El control fue reportado? </t>
  </si>
  <si>
    <t>Nombre del Plan</t>
  </si>
  <si>
    <t>Nombre de la Categoría</t>
  </si>
  <si>
    <t>Nombre de la tarea</t>
  </si>
  <si>
    <t>Responsable de la Categoría</t>
  </si>
  <si>
    <t>Responsable de la Tarea</t>
  </si>
  <si>
    <t>Fecha inicial planeada (Tarea)</t>
  </si>
  <si>
    <t>Fecha final planeada (Tarea)</t>
  </si>
  <si>
    <t>Fecha final real (Categoría)</t>
  </si>
  <si>
    <t>Estado de la tarea</t>
  </si>
  <si>
    <t>Plan de Manejo Gestión de Riesgos 2024</t>
  </si>
  <si>
    <t>Asegurar que los procesos de selección sigan estrictamente los lineamientos establecidos en el Manual de Funciones</t>
  </si>
  <si>
    <t>María Patricia León Alarcón</t>
  </si>
  <si>
    <t>Claudia Johanna Casallas Larrota</t>
  </si>
  <si>
    <t>01/Jul/2024 11:36</t>
  </si>
  <si>
    <t>20/Dic/2024 11:36</t>
  </si>
  <si>
    <t>Para aprobación</t>
  </si>
  <si>
    <t>Capacitar a todos los servidores públicos y/o Contratistas vinculados al proceso de gestión financiera</t>
  </si>
  <si>
    <t>Jaime Alberto Rodríguez Marín</t>
  </si>
  <si>
    <t>Charol Dayana Pedreros Mahecha</t>
  </si>
  <si>
    <t>01/Jul/2024 15:06</t>
  </si>
  <si>
    <t>20/Dic/2024 23:59</t>
  </si>
  <si>
    <t>Nuevas</t>
  </si>
  <si>
    <t>III Trimestre - Reportar las novedades</t>
  </si>
  <si>
    <t>Andrea Carolina Gonzalez Nino</t>
  </si>
  <si>
    <t>01/Jul/2024 00:00</t>
  </si>
  <si>
    <t>30/Sep/2024 23:59</t>
  </si>
  <si>
    <t>IV Trimestre - Reportar las novedades</t>
  </si>
  <si>
    <t>01/Oct/2024 00:00</t>
  </si>
  <si>
    <t>26/Dic/2024 23:59</t>
  </si>
  <si>
    <t>III Trimestre - Realizar acompañamiento</t>
  </si>
  <si>
    <t>Karen Lizeth Tovar Casallas</t>
  </si>
  <si>
    <t>Finalizadas</t>
  </si>
  <si>
    <t>IV Trimestre - Realizar Acompañamiento</t>
  </si>
  <si>
    <t>III Trimestre - Realizar seguimiento al Informe Trimestral de litigiosidad</t>
  </si>
  <si>
    <t>Diego Alejandro Restrepo Ramírez</t>
  </si>
  <si>
    <t>Jenny Katherin Martinez Nocove</t>
  </si>
  <si>
    <t>IV Trimestre - Realizar seguimiento al Informe Trimestral de litigiosidad</t>
  </si>
  <si>
    <t>III - Trimestre Actividades de sensibilización</t>
  </si>
  <si>
    <t>Ricardo Andrés Oviedo León</t>
  </si>
  <si>
    <t>Ivonne Del Pilar Navas</t>
  </si>
  <si>
    <t>31/Jul/2024 23:59</t>
  </si>
  <si>
    <t>III Trimestre - Actualización PAA</t>
  </si>
  <si>
    <t>IV Trimestre - Actualización PAA</t>
  </si>
  <si>
    <t>30/Sep/2024 10:51</t>
  </si>
  <si>
    <t>29/Nov/2024 10:51</t>
  </si>
  <si>
    <t>IV Trimestre - Realizar actividades de sensibilización</t>
  </si>
  <si>
    <t>01/Oct/2024 23:59</t>
  </si>
  <si>
    <t>26/Nov/2024 23:59</t>
  </si>
  <si>
    <t>III Trimestre - Realizar sensibilización sobre el manejo de la información confidencial</t>
  </si>
  <si>
    <t>Monica Restrepo Rivera</t>
  </si>
  <si>
    <t>IV Trimestre - Realizar sensibilización sobre el manejo de la información confidencial</t>
  </si>
  <si>
    <t>III Trimestre - Socialización</t>
  </si>
  <si>
    <t>ANDRÉS FABIÁN GONZÁLEZ RODAS</t>
  </si>
  <si>
    <t>IV Trimestre - Socialización</t>
  </si>
  <si>
    <t>III trimestre - Socializar con los equipos técnicos los objetivos estratégicos, el PAI y los lineamientos del procedimiento y los documentos asociados.</t>
  </si>
  <si>
    <t>Ana Lucia Caicedo Laurido</t>
  </si>
  <si>
    <t>Ana Maria Mosquera Pacheco</t>
  </si>
  <si>
    <t>01/Sep/2024 05:19</t>
  </si>
  <si>
    <t>30/Oct/2024 05:19</t>
  </si>
  <si>
    <t>IV Trimestre - Sensibilizar con el equipo responsable del intrumento el código de integridad A201M01y la Guía de Gestión preventiva de conflicto de interés A201PR01G02</t>
  </si>
  <si>
    <t>01/Oct/2024 05:22</t>
  </si>
  <si>
    <t>26/Dic/2024 05:22</t>
  </si>
  <si>
    <t>4toTrimestre: Avance plan de manejo del reiesgo</t>
  </si>
  <si>
    <t>Ivan Leonardo Lancheros Buitrago</t>
  </si>
  <si>
    <t>Luz Marina Pulido</t>
  </si>
  <si>
    <t>III Trimestre - Realizar diagnóstico del proceso</t>
  </si>
  <si>
    <t>Daniel Rodrigo Tarquino Mosquera</t>
  </si>
  <si>
    <t>Irina Alexandra Arroyo Castilla</t>
  </si>
  <si>
    <t>30/Sep/2024 00:00</t>
  </si>
  <si>
    <t>IV Trimestre Realizar capacitaciones al equipo</t>
  </si>
  <si>
    <t>26/Dic/2024 00:00</t>
  </si>
  <si>
    <t>Promover la gestión de conflictos de intereses</t>
  </si>
  <si>
    <t>01/Jul/2024 11:39</t>
  </si>
  <si>
    <t>20/Dic/2024 11:39</t>
  </si>
  <si>
    <t>III Trimestre - Realizar socialización del procedimiento de gestión de cobro</t>
  </si>
  <si>
    <t>IV Trimestre - Realizar socialización del procedimiento de gestión de cobro</t>
  </si>
  <si>
    <t>Verificar el cumplimiento del procedimiento de entrega de bienes y documentos</t>
  </si>
  <si>
    <t>01/Jul/2024 11:14</t>
  </si>
  <si>
    <t>20/Dic/2024 11:15</t>
  </si>
  <si>
    <t>III Trimestre - Socialización y Reporte</t>
  </si>
  <si>
    <t>IV Trimestre - Socialización y Reporte</t>
  </si>
  <si>
    <t>III trimestre - Socializar la adopción de las PIIOM como documento de política</t>
  </si>
  <si>
    <t>Cindy lorena Roa Ovalle</t>
  </si>
  <si>
    <t>15/Sep/2024 04:37</t>
  </si>
  <si>
    <t>30/Sep/2024 04:37</t>
  </si>
  <si>
    <t>IV trimestre - socializar los documentos de política de las PIIOM</t>
  </si>
  <si>
    <t>01/Oct/2024 04:50</t>
  </si>
  <si>
    <t>26/Nov/2024 04:50</t>
  </si>
  <si>
    <t>III Trimestre - Socialización y talleres de articulación</t>
  </si>
  <si>
    <t>Claudia Consuelo Cepeda Benito</t>
  </si>
  <si>
    <t>Jose Iván Angarita Mario</t>
  </si>
  <si>
    <t>IV Trimestre - Socialización y talleres de articulación</t>
  </si>
  <si>
    <t>III Trimestre - Evaluación de necesidades de talento humano y aprobación de cupo CONFIS</t>
  </si>
  <si>
    <t>Pablo Jair Ceballos Parra</t>
  </si>
  <si>
    <t>IV Trimestre - Evaluación de necesidades de talento humano y aprobación de cupo CONFIS</t>
  </si>
  <si>
    <t>III Trimestre - Documentar los controles identificados para mitigar los riesgos</t>
  </si>
  <si>
    <t>Diana Regina Rúa Patiño</t>
  </si>
  <si>
    <t>Yuldana del Socorro Córdoba Londoño</t>
  </si>
  <si>
    <t>IV Trimestre - Documentar los controles identificados para mitigar los riesgos</t>
  </si>
  <si>
    <t>IV Capacitar a los profesionales que se encuentran vinculados con el Ministerio</t>
  </si>
  <si>
    <t>IV Gestionar la contratación de los profesionales requeridos para realizar la verificación de los requisitos de validación del proyecto.</t>
  </si>
  <si>
    <t>16/Dic/2024 23:59</t>
  </si>
  <si>
    <t>Revisar y actualizar el programa de inducción y reinducción</t>
  </si>
  <si>
    <t>01/Jul/2024 11:31</t>
  </si>
  <si>
    <t>20/Dic/2024 11:31</t>
  </si>
  <si>
    <t>III Trimestre - Informe de avance de implementación y/o actualización de los instrumentos archivísticos</t>
  </si>
  <si>
    <t>IV Trimestre - Informe de avance de implementación y/o actualización de los instrumentos archivísticos</t>
  </si>
  <si>
    <t>III Trimestre - Seguimiento a la ejecución del Plan de Acción de la Política de Prevención del Daño Antijurídico Actividad 1</t>
  </si>
  <si>
    <t>III Trimestre - Seguimiento a la ejecución del Plan de Acción de la Política de Prevención del Daño Antijurídico Actividad 2</t>
  </si>
  <si>
    <t>01/Jun/2024 00:00</t>
  </si>
  <si>
    <t>III Trimestre - Seguimiento a la ejecución del Plan de Acción de la Política de Prevención del Daño Antijurídico Actividad 3</t>
  </si>
  <si>
    <t>IV Trimestre - Seguimiento a la ejecución del Plan de Acción de la Política de Prevención del Daño Antijurídico Actividad 1</t>
  </si>
  <si>
    <t>IV Trimestre - Seguimiento a la ejecución del Plan de Acción de la Política de Prevención del Daño Antijurídico Actividad 2</t>
  </si>
  <si>
    <t>IV Trimestre - Seguimiento a la ejecución del Plan de Acción de la Política de Prevención del Daño Antijurídico Actividad 3</t>
  </si>
  <si>
    <t>Cesar Fabian Gomez Vega</t>
  </si>
  <si>
    <t>Erika Julieth Barragán Cabezas</t>
  </si>
  <si>
    <t>IV Aprobación y publicación de los términos de referencia de la convocatoria</t>
  </si>
  <si>
    <t>IV Presentar al OCAD la modificación del Plan Bienal de Convocatoria</t>
  </si>
  <si>
    <t>Distribución de PQRSD en el área responsable</t>
  </si>
  <si>
    <t>Remitir las Comunicaciones recibidas por correo electrónico a Atención al Ciudadano</t>
  </si>
  <si>
    <t>Verificar el cumplimiento de las  PQRSD</t>
  </si>
  <si>
    <t>Verificar la trazabilidad de la gestión de cada radicado.</t>
  </si>
  <si>
    <t>Verificar y Validar el contenido de la respuesta</t>
  </si>
  <si>
    <t>Revisión documento final de política</t>
  </si>
  <si>
    <t>Requisitos y puntos de control definidos en el procedimiento "Reconocimiento de Actores del SNCTI M601PR05"</t>
  </si>
  <si>
    <t>Arituclación entre la cuadruple elice</t>
  </si>
  <si>
    <t>Acompañamiento técnico con las instancias con las instancias territoriales</t>
  </si>
  <si>
    <t>Evaluación y seguimiento de los procesos realizados en territorio</t>
  </si>
  <si>
    <t>Protocolo de comunicación y coordinación</t>
  </si>
  <si>
    <t>Asegurar que, a pesar de las restricciones y cambios derivados de cualquier situación de pandemia o evento fortuito que impida la presencialidad,</t>
  </si>
  <si>
    <t>Asegurar que los procesos de inducción y reinducción estén alineados con los objetivos organizacionales y los requisitos normativos,</t>
  </si>
  <si>
    <t>Asegurar que los programas de inducción y reinducción integren adecuadamente a los servidores públicos en la cultura organizacional de la entidad</t>
  </si>
  <si>
    <t>Asegurar que los servidores públicos comprendan claramente las funciones que deben desempeñar en sus cargos,</t>
  </si>
  <si>
    <t>Gestionar Recursos</t>
  </si>
  <si>
    <t>Control y seguimiento de los recursos de la entidad a través de la toma física</t>
  </si>
  <si>
    <t>Pruebas de vulnerabilidades sobre los diferentes servicios tecnológicos y componentes de la plataforma tenológica y aplicativos web, para detectar vulnerabilidades y oportunidades de mejora a nivel de seguridad de la información, utilizando la solución de Tenable SC y Tenable IO o las soluciones vigentes y utilizadas por el Ministerio</t>
  </si>
  <si>
    <t>Sensibilizaciones y capacitaciones en seguridad de la Información a los usuarios de los servicios tecnologicos del Ministerio</t>
  </si>
  <si>
    <t>El responsable del trámite de reconocimiento de actores verifica el cumplimiento de los puntos de control definidos en el procedimiento Reconocimiento de Actores del SNCTI M601PR05 y realiza el trámite de acuerdo con lo definido en el descriptivo.</t>
  </si>
  <si>
    <t>El responsable del trámite de reconocimiento de actores se adhiere a lo definido en la Política Nacional de Actores mediante su revisión.</t>
  </si>
  <si>
    <t>Proceso</t>
  </si>
  <si>
    <t>CR</t>
  </si>
  <si>
    <t>Riesgo</t>
  </si>
  <si>
    <t>TR</t>
  </si>
  <si>
    <t>Nombre Controles</t>
  </si>
  <si>
    <t>TC</t>
  </si>
  <si>
    <t>Observaciones</t>
  </si>
  <si>
    <t>Generación de expedientes virtuales en los repositorios de información establecidos para cada Auditoría, seguimiento y evaluación, de acuerdo con los registros establecidos en los procedimientos vigentes</t>
  </si>
  <si>
    <t>Si, las evidencias permiten evidenciar la ejecución del control</t>
  </si>
  <si>
    <t>Registro de consumo de combustible</t>
  </si>
  <si>
    <t>Control y seguimiento al uso de los vehículos que salen de la Entidad el fin de semana</t>
  </si>
  <si>
    <t>Control y seguimiento de los recursos asignados mediante conciliaciones bancarias</t>
  </si>
  <si>
    <t>Uso de los recursos asignados a través del arqueo de caja menor</t>
  </si>
  <si>
    <t>Aporta los soportes de conciliaciones bancarias realizados durante el periodo El monitoreo del riesgo RG01-A203 revela que los controles aplicados sobre los recursos asignados a la caja menor de gastos generales están operando adecuadamente.</t>
  </si>
  <si>
    <t>Registro en bitácora de los mantenimientos correctivos</t>
  </si>
  <si>
    <t>Se anexa el documento matriz de mantenimientos en donde se registran los eventos de mantenimiento realizados durante lo corrido del año Se evidencia que los controles planteados para el control del riesgo RG02-A203 han sido efectivos.</t>
  </si>
  <si>
    <t>Cumplimiento del cronograma de mantenimiento preventivo</t>
  </si>
  <si>
    <t>Anexan documento de anotaciones en bitácora de mantenimientos correctivos de los meses julio, agosto y septiembre del presente año Se evidencia que los controles planteados para el control del riesgo RG02-A203 han sido efectivos.</t>
  </si>
  <si>
    <t xml:space="preserve">Comparten el memorando de Cronograma toma física de inventarios 2023, pero el control relaciona como evidencia los formatos: Novedades de Inventario A203PR01F05 Informe de Inventario A203PR01MO1, por lo tanto no se puede realizar el seguimiento a este control en especifico. Los controles establecidos contribuyen a la mitigación del riesgo, se hace necesario aportar las evidencias exactas relacionadas en los controles, específicamente para el control numero uno que relaciona como evidencia los formatos: Novedades de Inventario A203PR01F05 Informe de Inventario A203PR01MO, pero el proceso aporto el cronograma de tomas físicas de inventario.
 </t>
  </si>
  <si>
    <t>Control y seguimiento de los recursos físicos que salen de la Entidad</t>
  </si>
  <si>
    <t>Control y seguimiento de los recursos de la Entidad por medio de tomas aleatoria</t>
  </si>
  <si>
    <t>Verificación de documentos etapa pre-contractual</t>
  </si>
  <si>
    <t>El proceso reporta la ejecución, las evidencias NO permiten evidenciar la ejecución del control</t>
  </si>
  <si>
    <t>Se sugiere fortalecer el análisis de la implementación del control. 
Dentro de las evidencias aportadas no se identifican las listas de chequeo de la verificación de los documentos precontractuales.</t>
  </si>
  <si>
    <t>Verificación documentos para perfeccionar el contrato</t>
  </si>
  <si>
    <t>No aplica el control para el periodo</t>
  </si>
  <si>
    <t>Revisión antes de publicación en SECOP</t>
  </si>
  <si>
    <t>Verificación diligenciamiento Conflicto de Interés</t>
  </si>
  <si>
    <t>Fiscal</t>
  </si>
  <si>
    <t>Verificación de recspuestas al requerimiento</t>
  </si>
  <si>
    <t>Verificación de completitud para la liquidación</t>
  </si>
  <si>
    <t>Verificar oportunidad</t>
  </si>
  <si>
    <t>Revisión pertinencia</t>
  </si>
  <si>
    <t>Revisar oportunidad</t>
  </si>
  <si>
    <t>Revisión pertinencia de la información reportada</t>
  </si>
  <si>
    <t>Los links de las evidencias de la ejecución de los controles en GINA no abren. No se pueden por lo tanto a la fecha 24-10-2024 8:30 A.M. verificar las evidencias. Se recomienda que las evidencias de los controles sean cargadas en GINA como archivos adjuntos por favor, e igualmente, revisar que no hay documento asociado actualmente en GINA del procedimiento M702PR01.</t>
  </si>
  <si>
    <t>Verificación de las acciones disciplinarias prescritas</t>
  </si>
  <si>
    <t>Revisión de la pertinencia y actualización de la información cuantitativa</t>
  </si>
  <si>
    <t>No se ejecutó el control</t>
  </si>
  <si>
    <t>Revisión alineación PIIOM</t>
  </si>
  <si>
    <t>Revisión declaraciones conflicto de interés</t>
  </si>
  <si>
    <t>Verificación Alineación Estratégica</t>
  </si>
  <si>
    <t>El proceso señala no requerir verificación de la Oficina Asesora de Planeación e Innovación Institucional (OAPII), puesto que no se ha creado un nuevo instrumento de políti</t>
  </si>
  <si>
    <t>Revisión Inventario de Instrumentos</t>
  </si>
  <si>
    <t>Actualización de Instrumentos de política</t>
  </si>
  <si>
    <t>Revisión del documento pre-final de política</t>
  </si>
  <si>
    <t>Revisión cumplimiento del plan de trabajo</t>
  </si>
  <si>
    <t>Revisón coherencia y alcance</t>
  </si>
  <si>
    <t>Revisión de la pertinencia técnica</t>
  </si>
  <si>
    <t>Revisión iniciativas para la agenda de política</t>
  </si>
  <si>
    <t>Seguimiento al estado de aprobación de las licencias y permisos</t>
  </si>
  <si>
    <t>Recibir, hacer seguimiento y dar respuesta a las PQRDS</t>
  </si>
  <si>
    <t>Verificar lineamientos para la recepción y verificación de requisitos de los proyectos</t>
  </si>
  <si>
    <t>Verifica el cumplimiento de tareas definidas en el cronograma</t>
  </si>
  <si>
    <t>Verificar el avance de los requisitos del cronograma</t>
  </si>
  <si>
    <t>Verificación del cumplimiento de los requisitos de viabilidad de los proyectos a financiar.</t>
  </si>
  <si>
    <t>Velar por el cumplimiento del cronograma de apertura de las convocatorias</t>
  </si>
  <si>
    <t>Las evidencias cargadas reflejan la aplicación del control, durante el tercer trimestre del 2024, al adjuntar el acta número 44 de la sesión del Órgano Colegiado de Administración y Decisión (OCAD) de Ciencia, Tecnología e Innovación (CTeI) del Sistema General de Regalías (SGR), realizada el 5 de julio de 2024 y en donde se presentaron y aprobaron los términos de referencia de las Convocatorias Públicas, Abiertas y Competitivas de la Asignación para la Ciencia, Tecnología e Innovación del Sistema General de Regalías 2023 ? 2024, que a continuación se detallan:
1. Convocatoria 38 ?Reto 4. Garantizar la seguridad sanitaria, la salud y el bienestar de la población en el territorio nacional?.
2. Convocatoria 39 ?Reto 5. Poner fin a todas las formas de violencia?.
3. Convocatoria 40 ?Reto 3. Asegurar la generación, acceso y uso de energías sostenibles para todos?.
4. Convocatoria 41 ?Reto 2. Garantizar la Soberanía Alimentaria y el Derecho a la Alimentación?.
5. Convocatoria 42 ?Reto 6. Convergencia Regional y Ordenamiento territorial?.
6. Convocatoria 43 ?Reto 1. Aprovechar el conocimiento, conservación y uso sostenible de la biodiversidad, bienes y servicios ecosistémicos?.</t>
  </si>
  <si>
    <t>Verificar lineamientos en la elaboración del Plan Bienal de Convocatorias</t>
  </si>
  <si>
    <t>Verificación cumplimiento clausula de confidencialidad (prestación de servicios)</t>
  </si>
  <si>
    <t>Verificar el diligenciamiento y completitud del A201PR01F03 acuerdo de confidencialidad del servidor público</t>
  </si>
  <si>
    <t>Verificación información D104PR01I01 Instructivo para la publicación de la oferta institucional</t>
  </si>
  <si>
    <t>Verificación y solicitud de información a publicar en pagina web correspondiente a la oferta institucional</t>
  </si>
  <si>
    <t>Verificación del D104M02F01 Esquema de publicación de información (Tiempos)</t>
  </si>
  <si>
    <t>Verificación del D104M02F01 Esquema de publicación de información</t>
  </si>
  <si>
    <t>Realizar revisión por la dirección</t>
  </si>
  <si>
    <t>Realizar seguimiento a la ejecución de los planes de mejoramiento derivados de las auditorias</t>
  </si>
  <si>
    <t>Recursos auditorías interna y certificación</t>
  </si>
  <si>
    <t>Validar la coherencia, completitud y acceso de las respuestas dadas en el formulario FURAG</t>
  </si>
  <si>
    <t>Seguimiento a los planes institucionales asociados a cada una de las políticas de gestión y desempeño del MIPG</t>
  </si>
  <si>
    <t>Verificar las brechas que se tienen entre el resultado de cada política de gestión y desempeño institucional del MIPG</t>
  </si>
  <si>
    <t>Verifica la pertinencia de la estrategia de cierre de brechas frente al Objetivo Estratégico 5</t>
  </si>
  <si>
    <t>Herramienta Diagnóstica</t>
  </si>
  <si>
    <t>Revisión y actualización de los activos del conocimiento</t>
  </si>
  <si>
    <t>Seguimiento Planes Institucionales</t>
  </si>
  <si>
    <t>Seguimiento al PAI y PEI</t>
  </si>
  <si>
    <t>Seguimiento por parte del Comité Ministerial</t>
  </si>
  <si>
    <t>Acciones para la gestión y recuperación de los productos</t>
  </si>
  <si>
    <t>De acuerdo con los compromisos adquiridos el 14-11-2024 en la mesa de trabajo M701 Gestión de Redes e Internacionalización de la CTeI (se adjunta archivo PDF al respecto), desde la Dirección de Capacidades y Apropiación del Conocimiento se realizó nuevamente el monitoreo de los riesgos de primera línea el 14-11-2024 asociados a la Red Colombiana de Información, en ese sentido, desde la Oficina Asesora de Planeación e Innovación Institucional, el suscrito realiza el seguimiento de segunda línea correspondiente hoy 15-11-2024, teniendo en cuenta que, hubo un error en el momento de diligenciar el reporte a tercer trimestre de 2024 por parte del monitoreo de primera línea durante el mes anterior.
RG01M701: 1) Teniendo en cuenta que el nuevo control fue reportado el 14-11-2024, por favor reportar en el plazo que corresponda en lo sucesivo e igualmente tener presente lo comentado por favor durante la mesa de trabajo del 14-11-2024. 2) El plan de trabajo que presenta el proceso como evidencia de su monitoreo del equipo de trabajo de CENDOC y la Red Colombiana de información Científica con el propósito de evitar la materialización del riesgo, por favor ajustarlo con lo establecido en el D102PR02F01, con las debidas mesas técnicas al respecto, sólo en el caso de materialización. En todo caso, tener contingencias, así como el seguimiento y monitoreo de riesgos permanente es una buena práctica. 3) También como evidencia adjuntaron archivo PDF con las actas de inicio de los pasantes involucrados en sus actividades. También se sugiere fortalecer controles al respecto.</t>
  </si>
  <si>
    <t>Obligaciones y/o funciones con el talento humano</t>
  </si>
  <si>
    <t>Verificación de acceso a Redcol y Cendoc</t>
  </si>
  <si>
    <t>De acuerdo con los compromisos adquiridos el 14-11-2024 en la mesa de trabajo M701 Gestión de Redes e Internacionalización de la CTeI (se adjunta archivo PDF al respecto), desde la Dirección de Capacidades y Apropiación del Conocimiento se realizó nuevamente el monitoreo de los riesgos de primera línea el 14-11-2024 asociados a la Red Colombiana de Información, en ese sentido, desde la Oficina Asesora de Planeación e Innovación Institucional, el suscrito realiza el seguimiento de segunda línea correspondiente hoy 15-11-2024, teniendo en cuenta que, hubo un error en el momento de diligenciar el reporte a tercer trimestre de 2024 por parte del monitoreo de primera línea durante el mes anterior.
​RG02M701: 1) Teniendo en cuenta que el nuevo control fue reportado el 14-11-2024, por favor reportar en el plazo que corresponda en lo sucesivo e igualmente tener presente lo comentado por favor durante la mesa de trabajo del 14-11-2024. 2) El plan de trabajo que presenta el proceso como evidencia de su monitoreo del equipo de trabajo de CENDOC y la Red Colombiana de información Científica con el propósito de evitar la materialización del riesgo, por favor ajustarlo con lo establecido en el D102PR02F01, con las debidas mesas técnicas al respecto, sólo en el caso de materialización. En todo caso, tener contingencias, así como el seguimiento y monitoreo de riesgos permanente es una buena práctica. Se sugiere igualmente fortalecer controles.</t>
  </si>
  <si>
    <t>Sistema para Gestión del Conocimiento</t>
  </si>
  <si>
    <t>De acuerdo con los compromisos adquiridos el 14-11-2024 en la mesa de trabajo M701 Gestión de Redes e Internacionalización de la CTeI (se adjunta archivo PDF al respecto), desde la Dirección de Capacidades y Apropiación del Conocimiento se realizó nuevamente el monitoreo de los riesgos de primera línea el 14-11-2024 asociados a la Red Colombiana de Información, en ese sentido, desde la Oficina Asesora de Planeación e Innovación Institucional, el suscrito realiza el seguimiento de segunda línea correspondiente hoy 15-11-2024, teniendo en cuenta que, hubo un error en el momento de diligenciar el reporte a tercer trimestre de 2024 por parte del monitoreo de primera línea durante el mes anterior.
RG03M701: 1) Teniendo en cuenta que el nuevo control fue reportado el 14-11-2024, por favor reportar en el plazo que corresponda en lo sucesivo e igualmente tener presente lo comentado por favor durante la mesa de trabajo del 14-11-2024. 2) El plan de trabajo que presenta el proceso como evidencia de su monitoreo del equipo de trabajo de CENDOC y la Red Colombiana de información Científica con el propósito de evitar la materialización del riesgo, por favor ajustarlo con lo establecido en el D102PR02F01, con las debidas mesas técnicas al respecto, sólo en el caso de materialización. En todo caso, tener contingencias, así como el seguimiento y monitoreo de riesgos permanente es una buena práctica.</t>
  </si>
  <si>
    <t>Lineamientos y procedimientos para la gestión de datos</t>
  </si>
  <si>
    <t>De acuerdo con los compromisos adquiridos el 14-11-2024 en la mesa de trabajo M701 Gestión de Redes e Internacionalización de la CTeI (se adjunta archivo PDF al respecto), desde la Dirección de Capacidades y Apropiación del Conocimiento se realizó nuevamente el monitoreo de los riesgos de primera línea el 14-11-2024 asociados a la Red Colombiana de Información, en ese sentido, desde la Oficina Asesora de Planeación e Innovación Institucional, el suscrito realiza el seguimiento de segunda línea correspondiente hoy 15-11-2024, teniendo en cuenta que, hubo un error en el momento de diligenciar el reporte a tercer trimestre de 2024 por parte del monitoreo de primera línea durante el mes anterior.
RG03M701: 1) Teniendo en cuenta que el nuevo control fue reportado el 14-11-2024, por favor reportar en el plazo que corresponda en lo sucesivo e igualmente tener presente lo comentado por favor durante la mesa de trabajo del 14-11-2024. 2) El plan de trabajo que presenta el proceso como evidencia de su monitoreo del equipo de trabajo de CENDOC y la Red Colombiana de información Científica con el propósito de evitar la materialización del riesgo, por favor ajustarlo con lo establecido en el D102PR02F01, con las debidas mesas técnicas al respecto, sólo en el caso de materialización. En todo caso, tener contingencias, así como el seguimiento y monitoreo de riesgos permanente es una buena práctica. Por favor fortalecer los controles.</t>
  </si>
  <si>
    <t>Proceso de gestión de las comunicaciones</t>
  </si>
  <si>
    <t>De acuerdo con los compromisos adquiridos el 14-11-2024 en la mesa de trabajo M701 Gestión de Redes e Internacionalización de la CTeI (se adjunta archivo PDF al respecto), desde la Dirección de Capacidades y Apropiación del Conocimiento se realizó nuevamente el monitoreo de los riesgos de primera línea el 14-11-2024 asociados a la Red Colombiana de Información, en ese sentido, desde la Oficina Asesora de Planeación e Innovación Institucional, el suscrito realiza el seguimiento de segunda línea correspondiente hoy 15-11-2024, teniendo en cuenta que, hubo un error en el momento de diligenciar el reporte a tercer trimestre de 2024 por parte del monitoreo de primera línea durante el mes anterior.
RG04M701: 1) Teniendo en cuenta que el nuevo control fue reportado el 14-11-2024, por favor reportar en el plazo que corresponda en lo sucesivo e igualmente tener presente lo comentado por favor durante la mesa de trabajo del 14-11-2024. 2) El plan de trabajo que presenta el proceso como evidencia de su monitoreo del equipo de trabajo de CENDOC y la Red Colombiana de información Científica con el propósito de evitar la materialización del riesgo, por favor ajustarlo con lo establecido en el D102PR02F01, con las debidas mesas técnicas al respecto, sólo en el caso de materialización. En todo caso, tener contingencias, así como el seguimiento y monitoreo de riesgos permanente es una buena práctica. Fortalecimiento de controles tan pronto sea posible por favor.</t>
  </si>
  <si>
    <t>Cumplimiento de las actividades registradas en el formato M701PR03MO1</t>
  </si>
  <si>
    <t>Monitoreo de primera línea reportado antes del 11-10-2024. Se observan tres controles y un archivo Excel adjunto como evidencia donde hacen referencia a los detalles de los tres controles. Al verificar los links que se encuentran en la columna S del citado Excel, se tienen subcarpetas y algunos archivos vacíos en el Drive dispuesto por el proceso al respecto. En ese sentido, de inmediato se tiene comunicación verbal con la persona que hizo el monitoreo antes mencionado para que la totalidad de las evidencias estén cargadas en el Drive y se hacen sugerencias al respecto toda vez a S54 no tiene link de ubicación de evidencia y aunque en observación dice que no tiene, sería apropiado expresar el motivo de la no evidencia. La evidencia del Excel refleja la aplicación de los controles. Se pueden fortalecer las evidencias con los archivos adjuntos y no como link en una matriz Excel, o ampliar en la descripción del control aplicado, indicando acciones específicas. Respetuosamente, tener en cuenta por favor para mitigar el riesgo que en la "Guía para la Gestión del Riesgo" del Ministerio de Ciencia, Tecnología e Innovación de la República de Colombia.</t>
  </si>
  <si>
    <t>Análisis de pertinencia de eventos</t>
  </si>
  <si>
    <t>Validación de pertinencia del evento</t>
  </si>
  <si>
    <t>Asegurar que todos los candidatos que acceden a un cargo público cumplan con los requisitos legales y formales</t>
  </si>
  <si>
    <t>Se aporta por parte del monitoreo primera linea el formato A201PR01F01 de tres personas.</t>
  </si>
  <si>
    <t>Verificar que el proceso de selección y vinculación de personal se realice de manera transparente</t>
  </si>
  <si>
    <t>Asegurar que todos los documentos presentados por los candidatos durante el proceso de vinculación (títulos académicos, certificados de experiencia, etc.) sean auténticos y cumplan con los requisitos</t>
  </si>
  <si>
    <t>Validar que los candidatos cumplan con los requisitos establecidos en el Manual de Funciones para cada cargo</t>
  </si>
  <si>
    <t>Asegurar la correcta identificación y registro de todas las situaciones de conflicto de interés potenciales o reales de los servidores públicos</t>
  </si>
  <si>
    <t>Asegurar que los servidores públicos participen activamente en actividades relacionadas con el Código de Integridad, tales como capacitaciones, talleres y eventos, con el fin de fomentar una cultura de ética y transparencia dentro de la entidad</t>
  </si>
  <si>
    <t>Asegurar un seguimiento adecuado a todos los conflictos de interés declarados</t>
  </si>
  <si>
    <t>Identificar y gestionar los posibles conflictos de interés que puedan surgir en las actividades de los servidores públicos</t>
  </si>
  <si>
    <t>Asegurar que, al momento de la desvinculación o cambio de cargo de un servidor público, se presente un informe de entrega de puesto de trabajo, conforme a los lineamientos establecidos en los formatos</t>
  </si>
  <si>
    <t>Asegurar que todas las actividades críticas asociadas al proceso de desvinculación del servidor público se lleven a cabo de manera adecuada y en los tiempos establecidos</t>
  </si>
  <si>
    <t>Adjunta los informes de entrega de cargo Se adjuntarán documentos que evidencian los controles implementados. Es recomendable que estos formatos estén completamente diligenciados para asegurar el cumplimiento de los estándares de la norma y los requisitos definidos en el Sistema de Gestión, así como para mantener la coherencia y precisión en los registros. La omisión de información y la presencia de espacios vacíos en los formatos pueden afectar la integridad de los registros y dificultar el control adecuado de los procesos, lo cual es crucial para la evaluación y mejora continua de la gestión.</t>
  </si>
  <si>
    <t>Presentar ante el CGDIS el reporte de avance y seguimiento de los planes estratégicos asociados al PETI, así como las versiones actualizadas para su aprobación, exponiendo los cambios y justificaciones pertinentes</t>
  </si>
  <si>
    <t>Seguimiento y reporte de la ejecución de los planes estratégicos asociados al PETI</t>
  </si>
  <si>
    <t>Seguimiento al Plan Anual de Adquisición (Código: D101PR01F05) de manera periodica, revisando el avance en la estructuración de los procesos por los ingenieros líder de la contratación (parte técnica), el estado de las solicitudes a la SEGEL y la ejecución contractual de aquellos contratos ya suscritos, para tomar las decisiones pertinentes y agilizar los procesos contractuales</t>
  </si>
  <si>
    <t>Seguimiento y reporte de los tiempos de respuestas a los tickets o solicitudes allegados a la mesa de servicios</t>
  </si>
  <si>
    <t>Reporte ejecución del indicador de "Cumplimiento de Atención de Incidentes - Mesa de Servicios"</t>
  </si>
  <si>
    <t>Pruebas de continuidad de los servicios tecnológicos (Hardware y software)</t>
  </si>
  <si>
    <t>Pruebas vulnerabilidades sobre servicios tecnológicos y componentes de la plataforma tecnológica y aplicativos web.</t>
  </si>
  <si>
    <t>Actividades de mantenimiento de los servicios tecnológicos del Ministerio</t>
  </si>
  <si>
    <t>Observaciones en los Informes de supervisión realizados por los tecnicos cuando se presenten novedades en cumplimiento de ANS o falencias en la ejecución del contrato.</t>
  </si>
  <si>
    <t>Auditoría a los proveedores, verificando los criterios de seguridad de la información que manejen y los ANS pactos con el proveedor</t>
  </si>
  <si>
    <t>Seguimiento a la ejecución del contrato / Convenios</t>
  </si>
  <si>
    <t>Validar la actualización de los lineamientos metodológicos</t>
  </si>
  <si>
    <t>R5-2023</t>
  </si>
  <si>
    <t>El responsable del trámite verifica el cumplimiento de los requisitos y puntos de control definidos en el procedimiento M601PR04 Clasificación Grupos y Reconocimiento Investigadores</t>
  </si>
  <si>
    <t>El responsable del trámite deberá informar por escrito a su jefe inmediato (supervisor del contrato / Jefe de Oficina / Director Técnico), a cerca de la situación presentada, enviando copia a la Oficina Asesora Jurídica a Secretaria General u Oficina de Control Interno, según corresponda, con el fin que tomen las acciones disciplinarias a que haya lugar.</t>
  </si>
  <si>
    <t>Seguimiento al tiempo de tramite de cada una de las solicitudes de reconocimiento de actores</t>
  </si>
  <si>
    <t>Seguimiento al proceso de contratación que asegure la disponibilidad de personal.</t>
  </si>
  <si>
    <t>Asegurar los recursos para la contratación del personal de manera permanente (1 de enero al 31 de diciembre) en el plan anual de contratación.</t>
  </si>
  <si>
    <t>Administrar roles y permisos en el gestor documental</t>
  </si>
  <si>
    <t>La descripción de la ejecución de los controles es congruente con las evidencias, estas reflejan la aplicación del control cumpliendo con las condiciones de satisfacción (completitud, claridad y verificabilidad).  Frente a las evidencias, esas se pueden descargar y hacer el respectivo análisis y para e trimestre son suficientes para explicar la ejecución del control.
La oportunidad del monitoreo fue la establecida en los tiempos de reporte que se dieron desde la OAPII, ya que el proceso realizó el reporte del riesgo el día 09/Oct/2024 a las 17:23, el proceso también realizó el reporte de plan de manejo Gestión de riesgos la cual fue aprobada por el líder del proceso y donde se evidencia la completitud y coherencia de la información y las evidencias aportadas.</t>
  </si>
  <si>
    <t>Acceso a la información</t>
  </si>
  <si>
    <t>Validar la actualización y creación de los lineamientos de gestión de las comunicaciones oficiales</t>
  </si>
  <si>
    <t>La descripción de la ejecución de los controles es congruente con las evidencias, estas reflejan la aplicación del control cumpliendo con las condiciones de satisfacción (completitud, claridad y verificabilidad).  Frente a las evidencias, esas se pueden descargar y hacer el respectivo análisis y para e trimestre son suficientes para explicar la ejecución del control. 
La oportunidad del monitoreo fue la establecida en los tiempos de reporte que se dieron desde la OAPII, ya que el proceso realizó el reporte del riesgo el día 07/Oct/2024 a las 18:10, el proceso también realizó el reporte de plan de manejo Gestión de riesgos la cual fue aprobada por el líder del proceso y donde se evidencia la completitud y coherencia de la información y las evidencias aportadas. El monitoreo del riesgo RG01-A203 revela que los controles aplicados sobre los recursos asignados a la caja menor de gastos generales están operando adecuadamente.</t>
  </si>
  <si>
    <t>Revisión de los oficios y memorandos</t>
  </si>
  <si>
    <t>La descripción de la ejecución de los controles es congruente con las evidencias, estas reflejan la aplicación del control cumpliendo con las condiciones de satisfacción (completitud, claridad y verificabilidad).  Frente a las evidencias, esas se pueden descargar y hacer el respectivo análisis y para e trimestre son suficientes para explicar la ejecución del control. 
La oportunidad del monitoreo fue la establecida en los tiempos de reporte que se dieron desde la OAPII, ya que el proceso realizó el reporte del riesgo el día 07/Oct/2024 a las 18:10, el proceso también realizó el reporte de plan de manejo Gestión de riesgos la cual fue aprobada por el líder del proceso y donde se evidencia la completitud y coherencia de la información y las evidencias aportadas.</t>
  </si>
  <si>
    <t>Reporte de los radicados tramitados</t>
  </si>
  <si>
    <t>Evaluar necesidad de elaborar y/o actualizar los instrumentos archivísticos</t>
  </si>
  <si>
    <t>La descripción de la ejecución de los controles es congruente con las evidencias, estas reflejan la aplicación del control cumpliendo con las condiciones de satisfacción (completitud, claridad y verificabilidad).  Frente a las evidencias, estas se pueden descargar y hacer el respectivo análisis y para el trimestre son suficientes para explicar la ejecución del control. 
La oportunidad del monitoreo fue la establecida en los tiempos de reporte que se dieron desde la OAPII, ya que el proceso realizó el reporte del riesgo el día 08/Oct/2024 a las 17:49, el proceso también realizó el reporte de plan de manejo Gestión de riesgos, el cual al momento del presente monitoreo no se encuentra aprobada por el líder del proceso, en este reporte se evidencia la completitud y coherencia aportadas de la información y las evidencias sobre el informe de avance en la implementación y/o actualización de los instrumentos archivísticos.</t>
  </si>
  <si>
    <t>Verificar los controles orientados a la conformación de archivos de gestión</t>
  </si>
  <si>
    <t>Verificar el cumplimiento del Plan de acción Integrado (PINAR)</t>
  </si>
  <si>
    <t>Control dual de los pagos en el portal bancario vs los soportes correspondientes, para la transferencia</t>
  </si>
  <si>
    <t>Revisar las solicitudes de comisión y/o gastos de desplazamiento, junto con los actos administrativos y demás anexos que soportan la solicitud.</t>
  </si>
  <si>
    <t>verificación de las deducciones practicadas a todas las obligaciones presupuestales y no presupuestales, para la correspondiente presentación y pago de obligaciones tributarias</t>
  </si>
  <si>
    <t>Verificar que se cuente con el memorando de solicitud, expedición, adición, reducción o anulación, así como la apropiación disponible para el CDP.</t>
  </si>
  <si>
    <t>Verificar que la solicitud cuente con todos los soportes correspondientes según sea el caso.</t>
  </si>
  <si>
    <t>Actualizar el liquidador de impuestos y retenciones acatando las normas establecidas.</t>
  </si>
  <si>
    <t>Generar la obligación en la plataforma SIIF Nación y/o SPGR aplicando las correspondientes deducciones según las normas establecidas.</t>
  </si>
  <si>
    <t>Documentación de la solicitud de comisión o gastos de desplazamiento junto con los anexos correspondientes atendiendo lo establecido en el procedimiento A202PR06</t>
  </si>
  <si>
    <t>Revisar los saldos</t>
  </si>
  <si>
    <t>Revisar las conciliaciones</t>
  </si>
  <si>
    <t>Verificar los saldos de cartera</t>
  </si>
  <si>
    <t>Revisar la información mediante conciliaciones atendiendo el procedimiento de Gestión Contable A202PR05, para la posterior publicación de la información contable de la entidad ante el CHIP Consolidador de Hacienda e Información Pública</t>
  </si>
  <si>
    <t>Realizar seguimiento a las fichas presentadas al comité de conciliación</t>
  </si>
  <si>
    <t>Realizar Seguimiento a la matriz A205PR01F01 - Base de procesos judiciales</t>
  </si>
  <si>
    <t>Realizar seguimiento a las actuaciones de los procesos judiciales en el Comité Conciliación</t>
  </si>
  <si>
    <t>Realizar seguimiento a la matriz A205PR04MO1 - Base de Gestión de Cobro - OAJ</t>
  </si>
  <si>
    <t>Verificar las actuaciones realizadas en los procesos de gestión de cobro en la etapa persuasiva y/o coactiva</t>
  </si>
  <si>
    <t>Revisar y verificar la información contenida en las respuestas</t>
  </si>
  <si>
    <t>Realizar seguimiento a la matriz A205PR06MO1 Base de tutelas (verificación de los insumos)</t>
  </si>
  <si>
    <t>Realizar seguimiento a los procesos judiciales en el Comité Conciliación</t>
  </si>
  <si>
    <t>Realizar seguimiento al cumplimiento de las acciones plasmadas en la Política de Prevención del Daño Antijurídico en el Comité de Conciliación</t>
  </si>
  <si>
    <t>Verificación de cumplimiento en el trámite de apertura y cierre de convocatorias</t>
  </si>
  <si>
    <t>el equipo de beneficios tributarios se encuentra trabajando para mitigar el riesgo y se sugiere estar atentos y prevenidos en el caso de la no la asignación de cupo por parte del CONFIS.</t>
  </si>
  <si>
    <t>Verificar la emisión de los actos administrativos de Beneficios Tributarios</t>
  </si>
  <si>
    <t>Aprobación de la solicitud de cupo por parte del Consejo Nacional de Beneficios Tributarios (CNBT)</t>
  </si>
  <si>
    <t>Acuerdos y términos de referencia de las convocatorias de inversión del programa de Beneficios Tributarios</t>
  </si>
  <si>
    <t>Verificación de la necesidad de talento humano y desarrollo de herramientas tecnológicas</t>
  </si>
  <si>
    <t>Se sugiere fortalecer control y el equipo de beneficios tributarios se encuentra trabajando para mitigar el riesgo y se sugiere estar atentos y prevenidos en el caso de la no la asignación de cupo por parte del CONFIS.</t>
  </si>
  <si>
    <t>Cumplimiento de los requisitos normativos vigentes</t>
  </si>
  <si>
    <t>Cumplimiento de la prirorización de recursos</t>
  </si>
  <si>
    <t>Contrato/convenio derivado a través del FFJC</t>
  </si>
  <si>
    <t>Evaluación de programas, propuestas o proyectos de CTeI</t>
  </si>
  <si>
    <t>Verificar los pagos efectuados con relación a los tiempos definidos en los convenios/ contratos</t>
  </si>
  <si>
    <t>Verificar informe con los lineamientos acorde al objeto y los tiempos del contrato / Convenio</t>
  </si>
  <si>
    <t>Asegurar que todas las solicitudes de pago o desembolso sean revisadas y aprobadas</t>
  </si>
  <si>
    <t>Verificar la priorización de recursos</t>
  </si>
  <si>
    <t>Verificar los términos de referencias con los parámetros establecidos</t>
  </si>
  <si>
    <t>Validar los informes con los lineamientos, objeto y los tiempos del contrato / Convenio</t>
  </si>
  <si>
    <t>Asegurar la ejecución del contrato y/o convenio</t>
  </si>
  <si>
    <t>Verificar los convenios /contratos que están por liquidar</t>
  </si>
  <si>
    <t>Validar el cumplimiento de los tiempos</t>
  </si>
  <si>
    <t>Verificar la información con los requisitos establecidos para liquidación o terminación anticipada de un contrato/Convenio</t>
  </si>
  <si>
    <t>Verificar y validar los requisitos y lineamientos según la lista de chequeo</t>
  </si>
  <si>
    <t>Verificar cumplimiento del contrato/convenio con los requisitos normativos vigentes</t>
  </si>
  <si>
    <t>La descripción de la ejecución de los controles no es congruente con las evidencias, estas no reflejan la aplicación del control, frente a las evidencias adjuntadas, se pueden descargar y hacer el respectivo análisis pero no son suficientes para explicar la no ejecución del control. 
La oportunidad del monitoreo fue la establecida en los tiempos de reporte que se dieron desde la OAPII, ya que el proceso realizó el reporte del riesgo el día 10/Oct/2024 a las 14:52, el proceso al momento del presente monitoreo no ha realizado el reporte de plan de manejo Gestión de riesgos. Dado que el control en la matriz aportada por el área decía que se encontraba documentado, se recomienda verificar en cuál documento del proceso se encuentra identificado.</t>
  </si>
  <si>
    <t>Verificar el cumplimiento de las PQRSD</t>
  </si>
  <si>
    <t>Generación de Informes</t>
  </si>
  <si>
    <t>Verificar y validar el contenido de la respuesta a la PQRSD</t>
  </si>
  <si>
    <t>Alerta del Sistema de Gestión Documental AZ</t>
  </si>
  <si>
    <t>Verificar el cumplimiento de las PQRSD - Basado en la información que arroja AZDigital</t>
  </si>
  <si>
    <t>Observación</t>
  </si>
  <si>
    <t>Suma de los controles: Si, las evidencias permiten evidenciar la ejecución del control + El proceso reporta la ejecución, las evidencias NO permiten evidenciar la ejecución del control + No se ejecutó el control</t>
  </si>
  <si>
    <t>Suma de los controles: El proceso reporta la ejecución, las evidencias NO permiten evidenciar la ejecución del control + No se ejecutó el control
De los 150 controles aplicables en el periodo, 124 fueron aplicados efectivamente y se evidencia su ejecución. Los siguientes 26 controles El proceso reporta la ejecución, las evidencias NO permiten evidenciar la ejecución del control (20 controles) + No se ejecutó el control (6)
RC01-A206	Verificación de documentos etapa pre-contractual
RG01-M702	Evaluación y seguimiento de los procesos realizados en territorio
RG01-M702	Acompañamiento técnico con las instancias con las instancias territoriales
RG01-M702	Protocolo de comunicación y coordinación
RG01-A207	Verificación de las acciones disciplinarias prescritas
RC01_M502	Revisión de la pertinencia y actualización de la información cuantitativa
RC01_M502	Revisión alineación PIIOM
RC01_M502	Verificación Alineación Estratégica
RG02-M703	Gestionar Recursos
RG02-A201	Asegurar que los procesos de inducción y reinducción estén alineados con los objetivos organizacionales y los requisitos normativos,
RG02-A201	Asegurar que, a pesar de las restricciones y cambios derivados de cualquier situación de pandemia o evento fortuito que impida la presencialidad,
RG02-A201	Asegurar que los programas de inducción y reinducción integren adecuadamente a los servidores públicos en la cultura organizacional de la entidad
RG02-A201	Asegurar que los servidores públicos comprendan claramente las funciones que deben desempeñar en sus cargos,
RSI01-D103	Sensibilizaciones y capacitaciones en seguridad de la Información a los usuarios de los servicios tecnologicos del Ministerio
RSI01-D103	Pruebas de vulnerabilidades sobre los diferentes servicios tecnológicos y componentes de la plataforma tenológica y aplicativos web, para detectar vulnerabilidades y oportunidades de mejora a nivel de seguridad de la información, utilizando la solución de Tenable SC y Tenable IO o las soluciones vigentes y utilizadas por el Ministerio
R5-2023	El responsable del trámite de reconocimiento de actores verifica el cumplimiento de los puntos de control definidos en el procedimiento Reconocimiento de Actores del SNCTI M601PR05 y realiza el trámite de acuerdo con lo definido en el descriptivo.
R5-2023	El responsable del trámite verifica el cumplimiento de los requisitos y puntos de control definidos en el procedimiento M601PR04 Clasificación Grupos y Reconocimiento Investigadores
R5-2023	El responsable del trámite deberá informar por escrito a su jefe inmediato (supervisor del contrato / Jefe de Oficina / Director Técnico), a cerca de la situación presentada, enviando copia a la Oficina Asesora Jurídica a Secretaria General u Oficina de Control Interno, según corresponda, con el fin que tomen las acciones disciplinarias a que haya lugar.
RG01-M601	Seguimiento al proceso de contratación que asegure la disponibilidad de personal.
RG01-M601	Asegurar los recursos para la contratación del personal de manera permanente (1 de enero al 31 de diciembre) en el plan anual de contratación.
RG01-M602	Arituclación entre la cuadruple elice
RC01-E202	Verificar la trazabilidad de la gestión de cada radicado.
RC01-E202	Remitir las Comunicaciones recibidas por correo electrónico a Atención al Ciudadano
RC01-E202	Verificar y Validar el contenido de la respuesta
RG01-E202	Alerta del Sistema de Gestión Documental AZ
RG01-E202	Alerta del Sistema de Gestión Documental 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</si>
</sst>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Aptos Narrow"/>
      <scheme val="minor"/>
    </font>
    <font>
      <b/>
      <sz val="11"/>
      <color theme="1"/>
      <name val="Arial Narrow"/>
      <family val="2"/>
    </font>
    <font>
      <sz val="11"/>
      <color theme="1"/>
      <name val="Arial Narrow"/>
      <family val="2"/>
    </font>
    <font>
      <b/>
      <sz val="8"/>
      <color theme="1"/>
      <name val="Verdana"/>
      <family val="2"/>
    </font>
    <font>
      <sz val="8"/>
      <color theme="1"/>
      <name val="Verdana"/>
      <family val="2"/>
    </font>
    <font>
      <sz val="11"/>
      <color theme="1"/>
      <name val="Aptos Narrow"/>
      <family val="2"/>
      <scheme val="minor"/>
    </font>
    <font>
      <sz val="9"/>
      <color indexed="39"/>
      <name val="Verdana"/>
      <family val="2"/>
    </font>
    <font>
      <b/>
      <sz val="6"/>
      <color theme="1"/>
      <name val="Verdana"/>
    </font>
    <font>
      <sz val="6"/>
      <color theme="1"/>
      <name val="Verdana"/>
    </font>
    <font>
      <sz val="6"/>
      <color rgb="FF000000"/>
      <name val="Verdana"/>
    </font>
    <font>
      <sz val="6"/>
      <color theme="1"/>
      <name val="Aptos Narrow"/>
    </font>
  </fonts>
  <fills count="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13"/>
        <bgColor indexed="64"/>
      </patternFill>
    </fill>
    <fill>
      <patternFill patternType="solid">
        <fgColor rgb="FFD8D8D8"/>
        <bgColor rgb="FFD8D8D8"/>
      </patternFill>
    </fill>
    <fill>
      <patternFill patternType="solid">
        <fgColor rgb="FFFFFFFF"/>
        <bgColor rgb="FFFFFFFF"/>
      </patternFill>
    </fill>
    <fill>
      <patternFill patternType="solid">
        <fgColor rgb="FFF5F9FC"/>
        <bgColor rgb="FFF5F9FC"/>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12"/>
      </left>
      <right style="hair">
        <color indexed="12"/>
      </right>
      <top style="hair">
        <color indexed="12"/>
      </top>
      <bottom style="hair">
        <color indexed="12"/>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9" fontId="5" fillId="0" borderId="0" applyFont="0" applyFill="0" applyBorder="0" applyAlignment="0" applyProtection="0"/>
    <xf numFmtId="0" fontId="5" fillId="0" borderId="0"/>
  </cellStyleXfs>
  <cellXfs count="30">
    <xf numFmtId="0" fontId="0" fillId="0" borderId="0" xfId="0"/>
    <xf numFmtId="0" fontId="1" fillId="0" borderId="0" xfId="0" applyFont="1" applyAlignment="1">
      <alignment vertical="center"/>
    </xf>
    <xf numFmtId="0" fontId="2" fillId="0" borderId="0" xfId="0" applyFont="1" applyAlignment="1">
      <alignment vertical="center"/>
    </xf>
    <xf numFmtId="164" fontId="2" fillId="0" borderId="0" xfId="0" applyNumberFormat="1" applyFont="1" applyAlignment="1">
      <alignment vertical="center"/>
    </xf>
    <xf numFmtId="0" fontId="4" fillId="0" borderId="0" xfId="0" applyFont="1" applyAlignment="1">
      <alignment vertical="center"/>
    </xf>
    <xf numFmtId="0" fontId="3" fillId="0" borderId="1" xfId="2" applyFont="1" applyBorder="1" applyAlignment="1">
      <alignment horizontal="center" vertical="center"/>
    </xf>
    <xf numFmtId="0" fontId="4" fillId="0" borderId="0" xfId="2" applyFont="1" applyAlignment="1">
      <alignment vertical="center"/>
    </xf>
    <xf numFmtId="0" fontId="4" fillId="0" borderId="1" xfId="2" applyFont="1" applyBorder="1" applyAlignment="1">
      <alignment vertical="center"/>
    </xf>
    <xf numFmtId="0" fontId="4" fillId="0" borderId="1" xfId="2" applyFont="1" applyBorder="1" applyAlignment="1">
      <alignment horizontal="center" vertical="center"/>
    </xf>
    <xf numFmtId="0" fontId="4" fillId="0" borderId="1" xfId="2" applyFont="1" applyBorder="1" applyAlignment="1">
      <alignment vertical="center" wrapText="1"/>
    </xf>
    <xf numFmtId="0" fontId="4" fillId="2" borderId="0" xfId="0" applyFont="1" applyFill="1" applyAlignment="1">
      <alignment vertical="center"/>
    </xf>
    <xf numFmtId="0" fontId="5" fillId="0" borderId="0" xfId="0" applyFont="1"/>
    <xf numFmtId="0" fontId="6" fillId="4" borderId="4" xfId="0" applyFont="1" applyFill="1" applyBorder="1" applyAlignment="1">
      <alignment vertical="center" wrapText="1"/>
    </xf>
    <xf numFmtId="0" fontId="6" fillId="3" borderId="4" xfId="0" applyFont="1" applyFill="1" applyBorder="1" applyAlignment="1">
      <alignment vertical="center" wrapText="1"/>
    </xf>
    <xf numFmtId="164" fontId="4" fillId="0" borderId="3" xfId="1" applyNumberFormat="1" applyFont="1" applyBorder="1" applyAlignment="1">
      <alignment horizontal="center" vertical="center"/>
    </xf>
    <xf numFmtId="164" fontId="4" fillId="0" borderId="2" xfId="1"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7" fillId="5" borderId="5" xfId="0" applyFont="1" applyFill="1" applyBorder="1" applyAlignment="1">
      <alignment horizontal="center" vertical="center" wrapText="1"/>
    </xf>
    <xf numFmtId="0" fontId="8" fillId="0" borderId="0" xfId="0" applyFont="1" applyAlignment="1">
      <alignment vertical="center"/>
    </xf>
    <xf numFmtId="0" fontId="8" fillId="0" borderId="5" xfId="0" applyFont="1" applyBorder="1" applyAlignment="1">
      <alignment vertical="center"/>
    </xf>
    <xf numFmtId="0" fontId="9" fillId="6" borderId="5" xfId="0" applyFont="1" applyFill="1" applyBorder="1" applyAlignment="1">
      <alignment vertical="center" wrapText="1"/>
    </xf>
    <xf numFmtId="0" fontId="9" fillId="6" borderId="0" xfId="0" applyFont="1" applyFill="1" applyAlignment="1">
      <alignment vertical="center" wrapText="1"/>
    </xf>
    <xf numFmtId="0" fontId="8" fillId="6" borderId="5" xfId="0" applyFont="1" applyFill="1" applyBorder="1" applyAlignment="1">
      <alignment vertical="center"/>
    </xf>
    <xf numFmtId="0" fontId="8" fillId="6" borderId="0" xfId="0" applyFont="1" applyFill="1" applyAlignment="1">
      <alignment vertical="center"/>
    </xf>
    <xf numFmtId="0" fontId="9" fillId="7" borderId="5" xfId="0" applyFont="1" applyFill="1" applyBorder="1" applyAlignment="1">
      <alignment vertical="center"/>
    </xf>
    <xf numFmtId="0" fontId="8" fillId="0" borderId="5" xfId="0" applyFont="1" applyBorder="1" applyAlignment="1">
      <alignment vertical="center" wrapText="1"/>
    </xf>
    <xf numFmtId="0" fontId="10" fillId="0" borderId="0" xfId="0" applyFont="1" applyAlignment="1">
      <alignment vertical="center"/>
    </xf>
    <xf numFmtId="0" fontId="9" fillId="6" borderId="5" xfId="0" applyFont="1" applyFill="1" applyBorder="1" applyAlignment="1">
      <alignment vertical="center"/>
    </xf>
    <xf numFmtId="0" fontId="9" fillId="6" borderId="0" xfId="0" applyFont="1" applyFill="1" applyAlignment="1">
      <alignment vertical="center"/>
    </xf>
  </cellXfs>
  <cellStyles count="3">
    <cellStyle name="Normal" xfId="0" builtinId="0"/>
    <cellStyle name="Normal 2" xfId="2" xr:uid="{17CD29BC-D7BE-45A3-82B0-FE40666BD0A1}"/>
    <cellStyle name="Porcentaje" xfId="1" builtinId="5"/>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B275-8E92-450B-A040-855DB06EF9FC}">
  <dimension ref="B2:E4"/>
  <sheetViews>
    <sheetView showGridLines="0" tabSelected="1" workbookViewId="0">
      <selection activeCell="D3" sqref="D3"/>
    </sheetView>
  </sheetViews>
  <sheetFormatPr baseColWidth="10" defaultRowHeight="10.5" x14ac:dyDescent="0.25"/>
  <cols>
    <col min="1" max="1" width="11.42578125" style="6"/>
    <col min="2" max="2" width="51" style="6" bestFit="1" customWidth="1"/>
    <col min="3" max="3" width="6.28515625" style="6" bestFit="1" customWidth="1"/>
    <col min="4" max="4" width="100.140625" style="6" bestFit="1" customWidth="1"/>
    <col min="5" max="5" width="13.85546875" style="6" bestFit="1" customWidth="1"/>
    <col min="6" max="16384" width="11.42578125" style="6"/>
  </cols>
  <sheetData>
    <row r="2" spans="2:5" x14ac:dyDescent="0.25">
      <c r="B2" s="5" t="s">
        <v>25</v>
      </c>
      <c r="C2" s="5" t="s">
        <v>21</v>
      </c>
      <c r="D2" s="5" t="s">
        <v>1160</v>
      </c>
      <c r="E2" s="5" t="s">
        <v>26</v>
      </c>
    </row>
    <row r="3" spans="2:5" ht="409.5" x14ac:dyDescent="0.25">
      <c r="B3" s="7" t="s">
        <v>24</v>
      </c>
      <c r="C3" s="8">
        <f>150-26</f>
        <v>124</v>
      </c>
      <c r="D3" s="9" t="s">
        <v>1162</v>
      </c>
      <c r="E3" s="14">
        <f>C3/C4</f>
        <v>0.82666666666666666</v>
      </c>
    </row>
    <row r="4" spans="2:5" ht="21" x14ac:dyDescent="0.25">
      <c r="B4" s="7" t="s">
        <v>23</v>
      </c>
      <c r="C4" s="8">
        <v>150</v>
      </c>
      <c r="D4" s="9" t="s">
        <v>1161</v>
      </c>
      <c r="E4" s="15"/>
    </row>
  </sheetData>
  <mergeCells count="1">
    <mergeCell ref="E3: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449EE-DCC3-4340-9F22-98D9D3354B9F}">
  <sheetPr filterMode="1"/>
  <dimension ref="A1:M346"/>
  <sheetViews>
    <sheetView workbookViewId="0">
      <selection activeCell="G172" sqref="G172"/>
    </sheetView>
  </sheetViews>
  <sheetFormatPr baseColWidth="10" defaultRowHeight="10.5" x14ac:dyDescent="0.25"/>
  <cols>
    <col min="1" max="1" width="27.28515625" style="4" bestFit="1" customWidth="1"/>
    <col min="2" max="5" width="0" style="4" hidden="1" customWidth="1"/>
    <col min="6" max="6" width="32.85546875" style="4" hidden="1" customWidth="1"/>
    <col min="7" max="7" width="11.42578125" style="4"/>
    <col min="8" max="8" width="34.85546875" style="4" bestFit="1" customWidth="1"/>
    <col min="9" max="9" width="38.28515625" style="4" customWidth="1"/>
    <col min="10" max="10" width="38.7109375" style="4" customWidth="1"/>
    <col min="11" max="11" width="23.42578125" style="4" customWidth="1"/>
    <col min="12" max="12" width="18.5703125" style="4" bestFit="1" customWidth="1"/>
    <col min="13" max="13" width="22.28515625" style="4" bestFit="1" customWidth="1"/>
    <col min="14" max="16384" width="11.42578125" style="4"/>
  </cols>
  <sheetData>
    <row r="1" spans="1:13" ht="15" customHeight="1" x14ac:dyDescent="0.25">
      <c r="A1" s="16" t="s">
        <v>28</v>
      </c>
      <c r="B1" s="16" t="s">
        <v>29</v>
      </c>
      <c r="C1" s="16" t="s">
        <v>30</v>
      </c>
      <c r="D1" s="16" t="s">
        <v>31</v>
      </c>
      <c r="E1" s="16" t="s">
        <v>3</v>
      </c>
      <c r="F1" s="16" t="s">
        <v>32</v>
      </c>
      <c r="G1" s="4" t="s">
        <v>33</v>
      </c>
      <c r="I1" s="17" t="s">
        <v>38</v>
      </c>
      <c r="J1" s="16" t="s">
        <v>34</v>
      </c>
      <c r="K1" s="16" t="s">
        <v>35</v>
      </c>
      <c r="L1" s="16" t="s">
        <v>36</v>
      </c>
      <c r="M1" s="16" t="s">
        <v>835</v>
      </c>
    </row>
    <row r="2" spans="1:13" x14ac:dyDescent="0.25">
      <c r="A2" s="16"/>
      <c r="B2" s="16"/>
      <c r="C2" s="16"/>
      <c r="D2" s="16"/>
      <c r="E2" s="16"/>
      <c r="F2" s="16"/>
      <c r="G2" s="4" t="s">
        <v>37</v>
      </c>
      <c r="H2" s="4" t="s">
        <v>836</v>
      </c>
      <c r="I2" s="17"/>
      <c r="J2" s="16"/>
      <c r="K2" s="16"/>
      <c r="L2" s="16"/>
      <c r="M2" s="16"/>
    </row>
    <row r="3" spans="1:13" hidden="1" x14ac:dyDescent="0.25">
      <c r="A3" s="4" t="s">
        <v>27</v>
      </c>
      <c r="B3" s="4" t="s">
        <v>39</v>
      </c>
      <c r="C3" s="4" t="s">
        <v>40</v>
      </c>
      <c r="D3" s="4" t="s">
        <v>0</v>
      </c>
      <c r="E3" s="4" t="s">
        <v>41</v>
      </c>
      <c r="F3" s="4" t="s">
        <v>42</v>
      </c>
      <c r="H3" s="4" t="s">
        <v>10</v>
      </c>
      <c r="I3" s="4" t="s">
        <v>43</v>
      </c>
      <c r="J3" s="4" t="s">
        <v>44</v>
      </c>
      <c r="K3" s="4" t="s">
        <v>45</v>
      </c>
      <c r="L3" s="4" t="s">
        <v>46</v>
      </c>
    </row>
    <row r="4" spans="1:13" hidden="1" x14ac:dyDescent="0.25">
      <c r="A4" s="4" t="s">
        <v>27</v>
      </c>
      <c r="B4" s="4" t="s">
        <v>39</v>
      </c>
      <c r="C4" s="4" t="s">
        <v>40</v>
      </c>
      <c r="D4" s="4" t="s">
        <v>0</v>
      </c>
      <c r="E4" s="4" t="s">
        <v>41</v>
      </c>
      <c r="F4" s="4" t="s">
        <v>47</v>
      </c>
      <c r="H4" s="4" t="s">
        <v>10</v>
      </c>
      <c r="I4" s="4" t="s">
        <v>48</v>
      </c>
      <c r="J4" s="4" t="s">
        <v>49</v>
      </c>
      <c r="K4" s="4" t="s">
        <v>50</v>
      </c>
      <c r="L4" s="4" t="s">
        <v>51</v>
      </c>
    </row>
    <row r="5" spans="1:13" hidden="1" x14ac:dyDescent="0.25">
      <c r="A5" s="4" t="s">
        <v>27</v>
      </c>
      <c r="B5" s="4" t="s">
        <v>39</v>
      </c>
      <c r="C5" s="4" t="s">
        <v>40</v>
      </c>
      <c r="D5" s="4" t="s">
        <v>0</v>
      </c>
      <c r="E5" s="4" t="s">
        <v>41</v>
      </c>
      <c r="F5" s="4" t="s">
        <v>42</v>
      </c>
      <c r="H5" s="4" t="s">
        <v>10</v>
      </c>
      <c r="I5" s="4" t="s">
        <v>52</v>
      </c>
      <c r="J5" s="4" t="s">
        <v>44</v>
      </c>
      <c r="K5" s="4" t="s">
        <v>45</v>
      </c>
      <c r="L5" s="4" t="s">
        <v>46</v>
      </c>
    </row>
    <row r="6" spans="1:13" hidden="1" x14ac:dyDescent="0.25">
      <c r="A6" s="4" t="s">
        <v>27</v>
      </c>
      <c r="B6" s="4" t="s">
        <v>39</v>
      </c>
      <c r="C6" s="4" t="s">
        <v>40</v>
      </c>
      <c r="D6" s="4" t="s">
        <v>0</v>
      </c>
      <c r="E6" s="4" t="s">
        <v>41</v>
      </c>
      <c r="F6" s="4" t="s">
        <v>47</v>
      </c>
      <c r="H6" s="4" t="s">
        <v>10</v>
      </c>
      <c r="I6" s="4" t="s">
        <v>53</v>
      </c>
      <c r="J6" s="4" t="s">
        <v>49</v>
      </c>
      <c r="K6" s="4" t="s">
        <v>50</v>
      </c>
      <c r="L6" s="4" t="s">
        <v>51</v>
      </c>
    </row>
    <row r="7" spans="1:13" hidden="1" x14ac:dyDescent="0.25">
      <c r="A7" s="4" t="s">
        <v>27</v>
      </c>
      <c r="B7" s="4" t="s">
        <v>39</v>
      </c>
      <c r="C7" s="4" t="s">
        <v>40</v>
      </c>
      <c r="D7" s="4" t="s">
        <v>0</v>
      </c>
      <c r="E7" s="4" t="s">
        <v>41</v>
      </c>
      <c r="F7" s="4" t="s">
        <v>42</v>
      </c>
      <c r="H7" s="4" t="s">
        <v>10</v>
      </c>
      <c r="I7" s="4" t="s">
        <v>54</v>
      </c>
      <c r="J7" s="4" t="s">
        <v>44</v>
      </c>
      <c r="K7" s="4" t="s">
        <v>45</v>
      </c>
      <c r="L7" s="4" t="s">
        <v>46</v>
      </c>
    </row>
    <row r="8" spans="1:13" hidden="1" x14ac:dyDescent="0.25">
      <c r="A8" s="4" t="s">
        <v>27</v>
      </c>
      <c r="B8" s="4" t="s">
        <v>39</v>
      </c>
      <c r="C8" s="4" t="s">
        <v>40</v>
      </c>
      <c r="D8" s="4" t="s">
        <v>0</v>
      </c>
      <c r="E8" s="4" t="s">
        <v>41</v>
      </c>
      <c r="F8" s="4" t="s">
        <v>47</v>
      </c>
      <c r="H8" s="4" t="s">
        <v>10</v>
      </c>
      <c r="I8" s="4" t="s">
        <v>55</v>
      </c>
      <c r="J8" s="4" t="s">
        <v>49</v>
      </c>
      <c r="K8" s="4" t="s">
        <v>50</v>
      </c>
      <c r="L8" s="4" t="s">
        <v>51</v>
      </c>
    </row>
    <row r="9" spans="1:13" hidden="1" x14ac:dyDescent="0.25">
      <c r="A9" s="4" t="s">
        <v>27</v>
      </c>
      <c r="B9" s="4" t="s">
        <v>39</v>
      </c>
      <c r="C9" s="4" t="s">
        <v>40</v>
      </c>
      <c r="D9" s="4" t="s">
        <v>0</v>
      </c>
      <c r="E9" s="4" t="s">
        <v>41</v>
      </c>
      <c r="F9" s="4" t="s">
        <v>42</v>
      </c>
      <c r="H9" s="4" t="s">
        <v>10</v>
      </c>
      <c r="I9" s="4" t="s">
        <v>56</v>
      </c>
      <c r="J9" s="4" t="s">
        <v>44</v>
      </c>
      <c r="K9" s="4" t="s">
        <v>45</v>
      </c>
      <c r="L9" s="4" t="s">
        <v>46</v>
      </c>
    </row>
    <row r="10" spans="1:13" hidden="1" x14ac:dyDescent="0.25">
      <c r="A10" s="4" t="s">
        <v>27</v>
      </c>
      <c r="B10" s="4" t="s">
        <v>39</v>
      </c>
      <c r="C10" s="4" t="s">
        <v>40</v>
      </c>
      <c r="D10" s="4" t="s">
        <v>0</v>
      </c>
      <c r="E10" s="4" t="s">
        <v>41</v>
      </c>
      <c r="F10" s="4" t="s">
        <v>47</v>
      </c>
      <c r="H10" s="4" t="s">
        <v>10</v>
      </c>
      <c r="I10" s="4" t="s">
        <v>57</v>
      </c>
      <c r="J10" s="4" t="s">
        <v>49</v>
      </c>
      <c r="K10" s="4" t="s">
        <v>50</v>
      </c>
      <c r="L10" s="4" t="s">
        <v>51</v>
      </c>
    </row>
    <row r="11" spans="1:13" hidden="1" x14ac:dyDescent="0.25">
      <c r="A11" s="4" t="s">
        <v>58</v>
      </c>
      <c r="B11" s="4" t="s">
        <v>59</v>
      </c>
      <c r="C11" s="4" t="s">
        <v>60</v>
      </c>
      <c r="D11" s="4" t="s">
        <v>0</v>
      </c>
      <c r="E11" s="4" t="s">
        <v>41</v>
      </c>
      <c r="F11" s="4" t="s">
        <v>42</v>
      </c>
      <c r="H11" s="4" t="s">
        <v>10</v>
      </c>
      <c r="I11" s="4" t="s">
        <v>61</v>
      </c>
      <c r="J11" s="4" t="s">
        <v>62</v>
      </c>
      <c r="K11" s="4" t="s">
        <v>793</v>
      </c>
      <c r="L11" s="4" t="s">
        <v>63</v>
      </c>
    </row>
    <row r="12" spans="1:13" hidden="1" x14ac:dyDescent="0.25">
      <c r="A12" s="4" t="s">
        <v>58</v>
      </c>
      <c r="B12" s="4" t="s">
        <v>59</v>
      </c>
      <c r="C12" s="4" t="s">
        <v>60</v>
      </c>
      <c r="D12" s="4" t="s">
        <v>0</v>
      </c>
      <c r="E12" s="4" t="s">
        <v>41</v>
      </c>
      <c r="F12" s="4" t="s">
        <v>47</v>
      </c>
      <c r="H12" s="4" t="s">
        <v>10</v>
      </c>
      <c r="I12" s="4" t="s">
        <v>64</v>
      </c>
      <c r="J12" s="4" t="s">
        <v>794</v>
      </c>
      <c r="K12" s="4" t="s">
        <v>795</v>
      </c>
      <c r="L12" s="4" t="s">
        <v>65</v>
      </c>
    </row>
    <row r="13" spans="1:13" hidden="1" x14ac:dyDescent="0.25">
      <c r="A13" s="4" t="s">
        <v>58</v>
      </c>
      <c r="B13" s="4" t="s">
        <v>59</v>
      </c>
      <c r="C13" s="4" t="s">
        <v>60</v>
      </c>
      <c r="D13" s="4" t="s">
        <v>0</v>
      </c>
      <c r="E13" s="4" t="s">
        <v>41</v>
      </c>
      <c r="F13" s="4" t="s">
        <v>42</v>
      </c>
      <c r="H13" s="4" t="s">
        <v>10</v>
      </c>
      <c r="I13" s="4" t="s">
        <v>66</v>
      </c>
      <c r="J13" s="4" t="s">
        <v>62</v>
      </c>
      <c r="K13" s="4" t="s">
        <v>793</v>
      </c>
      <c r="L13" s="4" t="s">
        <v>63</v>
      </c>
    </row>
    <row r="14" spans="1:13" hidden="1" x14ac:dyDescent="0.25">
      <c r="A14" s="4" t="s">
        <v>58</v>
      </c>
      <c r="B14" s="4" t="s">
        <v>59</v>
      </c>
      <c r="C14" s="4" t="s">
        <v>60</v>
      </c>
      <c r="D14" s="4" t="s">
        <v>0</v>
      </c>
      <c r="E14" s="4" t="s">
        <v>41</v>
      </c>
      <c r="F14" s="4" t="s">
        <v>47</v>
      </c>
      <c r="H14" s="4" t="s">
        <v>10</v>
      </c>
      <c r="I14" s="4" t="s">
        <v>64</v>
      </c>
      <c r="J14" s="4" t="s">
        <v>794</v>
      </c>
      <c r="K14" s="4" t="s">
        <v>795</v>
      </c>
      <c r="L14" s="4" t="s">
        <v>65</v>
      </c>
    </row>
    <row r="15" spans="1:13" hidden="1" x14ac:dyDescent="0.25">
      <c r="A15" s="4" t="s">
        <v>67</v>
      </c>
      <c r="B15" s="4" t="s">
        <v>68</v>
      </c>
      <c r="C15" s="4" t="s">
        <v>69</v>
      </c>
      <c r="D15" s="4" t="s">
        <v>0</v>
      </c>
      <c r="E15" s="4" t="s">
        <v>41</v>
      </c>
      <c r="F15" s="4" t="s">
        <v>42</v>
      </c>
      <c r="H15" s="4" t="s">
        <v>10</v>
      </c>
      <c r="I15" s="4" t="s">
        <v>70</v>
      </c>
      <c r="J15" s="4" t="s">
        <v>71</v>
      </c>
      <c r="K15" s="4" t="s">
        <v>72</v>
      </c>
      <c r="L15" s="4" t="s">
        <v>73</v>
      </c>
    </row>
    <row r="16" spans="1:13" hidden="1" x14ac:dyDescent="0.25">
      <c r="A16" s="4" t="s">
        <v>67</v>
      </c>
      <c r="B16" s="4" t="s">
        <v>68</v>
      </c>
      <c r="C16" s="4" t="s">
        <v>69</v>
      </c>
      <c r="D16" s="4" t="s">
        <v>0</v>
      </c>
      <c r="E16" s="4" t="s">
        <v>41</v>
      </c>
      <c r="F16" s="4" t="s">
        <v>47</v>
      </c>
      <c r="H16" s="4" t="s">
        <v>10</v>
      </c>
      <c r="I16" s="4" t="s">
        <v>74</v>
      </c>
      <c r="J16" s="4" t="s">
        <v>75</v>
      </c>
      <c r="K16" s="4" t="s">
        <v>76</v>
      </c>
      <c r="L16" s="4" t="s">
        <v>77</v>
      </c>
    </row>
    <row r="17" spans="1:12" hidden="1" x14ac:dyDescent="0.25">
      <c r="A17" s="4" t="s">
        <v>67</v>
      </c>
      <c r="B17" s="4" t="s">
        <v>68</v>
      </c>
      <c r="C17" s="4" t="s">
        <v>69</v>
      </c>
      <c r="D17" s="4" t="s">
        <v>0</v>
      </c>
      <c r="E17" s="4" t="s">
        <v>41</v>
      </c>
      <c r="F17" s="4" t="s">
        <v>42</v>
      </c>
      <c r="H17" s="4" t="s">
        <v>10</v>
      </c>
      <c r="I17" s="4" t="s">
        <v>78</v>
      </c>
      <c r="J17" s="4" t="s">
        <v>71</v>
      </c>
      <c r="K17" s="4" t="s">
        <v>72</v>
      </c>
      <c r="L17" s="4" t="s">
        <v>73</v>
      </c>
    </row>
    <row r="18" spans="1:12" hidden="1" x14ac:dyDescent="0.25">
      <c r="A18" s="4" t="s">
        <v>67</v>
      </c>
      <c r="B18" s="4" t="s">
        <v>68</v>
      </c>
      <c r="C18" s="4" t="s">
        <v>69</v>
      </c>
      <c r="D18" s="4" t="s">
        <v>0</v>
      </c>
      <c r="E18" s="4" t="s">
        <v>41</v>
      </c>
      <c r="F18" s="4" t="s">
        <v>47</v>
      </c>
      <c r="H18" s="4" t="s">
        <v>10</v>
      </c>
      <c r="I18" s="4" t="s">
        <v>79</v>
      </c>
      <c r="J18" s="4" t="s">
        <v>75</v>
      </c>
      <c r="K18" s="4" t="s">
        <v>76</v>
      </c>
      <c r="L18" s="4" t="s">
        <v>77</v>
      </c>
    </row>
    <row r="19" spans="1:12" hidden="1" x14ac:dyDescent="0.25">
      <c r="A19" s="4" t="s">
        <v>80</v>
      </c>
      <c r="B19" s="4" t="s">
        <v>81</v>
      </c>
      <c r="C19" s="4" t="s">
        <v>82</v>
      </c>
      <c r="D19" s="4" t="s">
        <v>0</v>
      </c>
      <c r="E19" s="4" t="s">
        <v>41</v>
      </c>
      <c r="F19" s="4" t="s">
        <v>42</v>
      </c>
      <c r="H19" s="4" t="s">
        <v>10</v>
      </c>
      <c r="I19" s="4" t="s">
        <v>83</v>
      </c>
      <c r="J19" s="4" t="s">
        <v>84</v>
      </c>
      <c r="K19" s="4" t="s">
        <v>85</v>
      </c>
      <c r="L19" s="4" t="s">
        <v>86</v>
      </c>
    </row>
    <row r="20" spans="1:12" hidden="1" x14ac:dyDescent="0.25">
      <c r="A20" s="4" t="s">
        <v>80</v>
      </c>
      <c r="B20" s="4" t="s">
        <v>81</v>
      </c>
      <c r="C20" s="4" t="s">
        <v>82</v>
      </c>
      <c r="D20" s="4" t="s">
        <v>0</v>
      </c>
      <c r="E20" s="4" t="s">
        <v>41</v>
      </c>
      <c r="F20" s="4" t="s">
        <v>47</v>
      </c>
      <c r="H20" s="4" t="s">
        <v>10</v>
      </c>
      <c r="I20" s="4" t="s">
        <v>87</v>
      </c>
      <c r="J20" s="4" t="s">
        <v>796</v>
      </c>
      <c r="K20" s="4" t="s">
        <v>797</v>
      </c>
      <c r="L20" s="4" t="s">
        <v>88</v>
      </c>
    </row>
    <row r="21" spans="1:12" hidden="1" x14ac:dyDescent="0.25">
      <c r="A21" s="4" t="s">
        <v>80</v>
      </c>
      <c r="B21" s="4" t="s">
        <v>81</v>
      </c>
      <c r="C21" s="4" t="s">
        <v>82</v>
      </c>
      <c r="D21" s="4" t="s">
        <v>0</v>
      </c>
      <c r="E21" s="4" t="s">
        <v>41</v>
      </c>
      <c r="F21" s="4" t="s">
        <v>42</v>
      </c>
      <c r="H21" s="4" t="s">
        <v>10</v>
      </c>
      <c r="I21" s="4" t="s">
        <v>89</v>
      </c>
      <c r="J21" s="4" t="s">
        <v>84</v>
      </c>
      <c r="K21" s="4" t="s">
        <v>85</v>
      </c>
      <c r="L21" s="4" t="s">
        <v>86</v>
      </c>
    </row>
    <row r="22" spans="1:12" hidden="1" x14ac:dyDescent="0.25">
      <c r="A22" s="4" t="s">
        <v>80</v>
      </c>
      <c r="B22" s="4" t="s">
        <v>81</v>
      </c>
      <c r="C22" s="4" t="s">
        <v>82</v>
      </c>
      <c r="D22" s="4" t="s">
        <v>0</v>
      </c>
      <c r="E22" s="4" t="s">
        <v>41</v>
      </c>
      <c r="F22" s="4" t="s">
        <v>47</v>
      </c>
      <c r="H22" s="4" t="s">
        <v>10</v>
      </c>
      <c r="I22" s="4" t="s">
        <v>90</v>
      </c>
      <c r="J22" s="4" t="s">
        <v>796</v>
      </c>
      <c r="K22" s="4" t="s">
        <v>797</v>
      </c>
      <c r="L22" s="4" t="s">
        <v>88</v>
      </c>
    </row>
    <row r="23" spans="1:12" hidden="1" x14ac:dyDescent="0.25">
      <c r="A23" s="4" t="s">
        <v>91</v>
      </c>
      <c r="B23" s="4" t="s">
        <v>92</v>
      </c>
      <c r="C23" s="4" t="s">
        <v>93</v>
      </c>
      <c r="D23" s="4" t="s">
        <v>0</v>
      </c>
      <c r="E23" s="4" t="s">
        <v>41</v>
      </c>
      <c r="F23" s="4" t="s">
        <v>42</v>
      </c>
      <c r="H23" s="4" t="s">
        <v>10</v>
      </c>
      <c r="I23" s="4" t="s">
        <v>94</v>
      </c>
      <c r="J23" s="4" t="s">
        <v>95</v>
      </c>
      <c r="K23" s="4" t="s">
        <v>798</v>
      </c>
      <c r="L23" s="4" t="s">
        <v>96</v>
      </c>
    </row>
    <row r="24" spans="1:12" hidden="1" x14ac:dyDescent="0.25">
      <c r="A24" s="4" t="s">
        <v>91</v>
      </c>
      <c r="B24" s="4" t="s">
        <v>92</v>
      </c>
      <c r="C24" s="4" t="s">
        <v>93</v>
      </c>
      <c r="D24" s="4" t="s">
        <v>0</v>
      </c>
      <c r="E24" s="4" t="s">
        <v>41</v>
      </c>
      <c r="F24" s="4" t="s">
        <v>47</v>
      </c>
      <c r="H24" s="4" t="s">
        <v>10</v>
      </c>
      <c r="I24" s="4" t="s">
        <v>97</v>
      </c>
      <c r="J24" s="4" t="s">
        <v>98</v>
      </c>
      <c r="K24" s="4" t="s">
        <v>97</v>
      </c>
      <c r="L24" s="4" t="s">
        <v>99</v>
      </c>
    </row>
    <row r="25" spans="1:12" hidden="1" x14ac:dyDescent="0.25">
      <c r="A25" s="4" t="s">
        <v>91</v>
      </c>
      <c r="B25" s="4" t="s">
        <v>92</v>
      </c>
      <c r="C25" s="4" t="s">
        <v>93</v>
      </c>
      <c r="D25" s="4" t="s">
        <v>0</v>
      </c>
      <c r="E25" s="4" t="s">
        <v>41</v>
      </c>
      <c r="F25" s="4" t="s">
        <v>42</v>
      </c>
      <c r="H25" s="4" t="s">
        <v>10</v>
      </c>
      <c r="I25" s="4" t="s">
        <v>100</v>
      </c>
      <c r="J25" s="4" t="s">
        <v>95</v>
      </c>
      <c r="K25" s="4" t="s">
        <v>798</v>
      </c>
      <c r="L25" s="4" t="s">
        <v>96</v>
      </c>
    </row>
    <row r="26" spans="1:12" hidden="1" x14ac:dyDescent="0.25">
      <c r="A26" s="4" t="s">
        <v>91</v>
      </c>
      <c r="B26" s="4" t="s">
        <v>92</v>
      </c>
      <c r="C26" s="4" t="s">
        <v>93</v>
      </c>
      <c r="D26" s="4" t="s">
        <v>0</v>
      </c>
      <c r="E26" s="4" t="s">
        <v>41</v>
      </c>
      <c r="F26" s="4" t="s">
        <v>47</v>
      </c>
      <c r="H26" s="4" t="s">
        <v>10</v>
      </c>
      <c r="I26" s="4" t="s">
        <v>97</v>
      </c>
      <c r="J26" s="4" t="s">
        <v>98</v>
      </c>
      <c r="K26" s="4" t="s">
        <v>97</v>
      </c>
      <c r="L26" s="4" t="s">
        <v>99</v>
      </c>
    </row>
    <row r="27" spans="1:12" hidden="1" x14ac:dyDescent="0.25">
      <c r="A27" s="4" t="s">
        <v>91</v>
      </c>
      <c r="B27" s="4" t="s">
        <v>92</v>
      </c>
      <c r="C27" s="4" t="s">
        <v>93</v>
      </c>
      <c r="D27" s="4" t="s">
        <v>0</v>
      </c>
      <c r="E27" s="4" t="s">
        <v>41</v>
      </c>
      <c r="F27" s="4" t="s">
        <v>42</v>
      </c>
      <c r="H27" s="4" t="s">
        <v>10</v>
      </c>
      <c r="I27" s="4" t="s">
        <v>101</v>
      </c>
      <c r="J27" s="4" t="s">
        <v>95</v>
      </c>
      <c r="K27" s="4" t="s">
        <v>798</v>
      </c>
      <c r="L27" s="4" t="s">
        <v>96</v>
      </c>
    </row>
    <row r="28" spans="1:12" hidden="1" x14ac:dyDescent="0.25">
      <c r="A28" s="4" t="s">
        <v>91</v>
      </c>
      <c r="B28" s="4" t="s">
        <v>92</v>
      </c>
      <c r="C28" s="4" t="s">
        <v>93</v>
      </c>
      <c r="D28" s="4" t="s">
        <v>0</v>
      </c>
      <c r="E28" s="4" t="s">
        <v>41</v>
      </c>
      <c r="F28" s="4" t="s">
        <v>47</v>
      </c>
      <c r="H28" s="4" t="s">
        <v>10</v>
      </c>
      <c r="I28" s="4" t="s">
        <v>97</v>
      </c>
      <c r="J28" s="4" t="s">
        <v>98</v>
      </c>
      <c r="K28" s="4" t="s">
        <v>97</v>
      </c>
      <c r="L28" s="4" t="s">
        <v>99</v>
      </c>
    </row>
    <row r="29" spans="1:12" hidden="1" x14ac:dyDescent="0.25">
      <c r="A29" s="4" t="s">
        <v>102</v>
      </c>
      <c r="B29" s="4" t="s">
        <v>103</v>
      </c>
      <c r="C29" s="4" t="s">
        <v>104</v>
      </c>
      <c r="D29" s="4" t="s">
        <v>0</v>
      </c>
      <c r="E29" s="4" t="s">
        <v>41</v>
      </c>
      <c r="F29" s="4" t="s">
        <v>42</v>
      </c>
      <c r="H29" s="4" t="s">
        <v>10</v>
      </c>
      <c r="I29" s="4" t="s">
        <v>105</v>
      </c>
      <c r="J29" s="4" t="s">
        <v>106</v>
      </c>
      <c r="K29" s="4" t="s">
        <v>106</v>
      </c>
      <c r="L29" s="4" t="s">
        <v>107</v>
      </c>
    </row>
    <row r="30" spans="1:12" hidden="1" x14ac:dyDescent="0.25">
      <c r="A30" s="4" t="s">
        <v>102</v>
      </c>
      <c r="B30" s="4" t="s">
        <v>103</v>
      </c>
      <c r="C30" s="4" t="s">
        <v>104</v>
      </c>
      <c r="D30" s="4" t="s">
        <v>0</v>
      </c>
      <c r="E30" s="4" t="s">
        <v>41</v>
      </c>
      <c r="F30" s="4" t="s">
        <v>47</v>
      </c>
      <c r="H30" s="4" t="s">
        <v>10</v>
      </c>
      <c r="I30" s="4" t="s">
        <v>108</v>
      </c>
      <c r="J30" s="4" t="s">
        <v>109</v>
      </c>
      <c r="K30" s="4" t="s">
        <v>799</v>
      </c>
      <c r="L30" s="4" t="s">
        <v>110</v>
      </c>
    </row>
    <row r="31" spans="1:12" hidden="1" x14ac:dyDescent="0.25">
      <c r="A31" s="4" t="s">
        <v>102</v>
      </c>
      <c r="B31" s="4" t="s">
        <v>103</v>
      </c>
      <c r="C31" s="4" t="s">
        <v>104</v>
      </c>
      <c r="D31" s="4" t="s">
        <v>0</v>
      </c>
      <c r="E31" s="4" t="s">
        <v>41</v>
      </c>
      <c r="F31" s="4" t="s">
        <v>42</v>
      </c>
      <c r="H31" s="4" t="s">
        <v>111</v>
      </c>
      <c r="I31" s="4" t="s">
        <v>112</v>
      </c>
      <c r="J31" s="4" t="s">
        <v>106</v>
      </c>
      <c r="K31" s="4" t="s">
        <v>106</v>
      </c>
      <c r="L31" s="4" t="s">
        <v>107</v>
      </c>
    </row>
    <row r="32" spans="1:12" hidden="1" x14ac:dyDescent="0.25">
      <c r="A32" s="4" t="s">
        <v>102</v>
      </c>
      <c r="B32" s="4" t="s">
        <v>103</v>
      </c>
      <c r="C32" s="4" t="s">
        <v>104</v>
      </c>
      <c r="D32" s="4" t="s">
        <v>0</v>
      </c>
      <c r="E32" s="4" t="s">
        <v>41</v>
      </c>
      <c r="F32" s="4" t="s">
        <v>47</v>
      </c>
      <c r="H32" s="4" t="s">
        <v>111</v>
      </c>
      <c r="I32" s="4" t="s">
        <v>113</v>
      </c>
      <c r="J32" s="4" t="s">
        <v>109</v>
      </c>
      <c r="K32" s="4" t="s">
        <v>799</v>
      </c>
      <c r="L32" s="4" t="s">
        <v>110</v>
      </c>
    </row>
    <row r="33" spans="1:12" hidden="1" x14ac:dyDescent="0.25">
      <c r="A33" s="4" t="s">
        <v>102</v>
      </c>
      <c r="B33" s="4" t="s">
        <v>103</v>
      </c>
      <c r="C33" s="4" t="s">
        <v>104</v>
      </c>
      <c r="D33" s="4" t="s">
        <v>0</v>
      </c>
      <c r="E33" s="4" t="s">
        <v>41</v>
      </c>
      <c r="F33" s="4" t="s">
        <v>42</v>
      </c>
      <c r="H33" s="4" t="s">
        <v>10</v>
      </c>
      <c r="I33" s="4" t="s">
        <v>114</v>
      </c>
      <c r="J33" s="4" t="s">
        <v>106</v>
      </c>
      <c r="K33" s="4" t="s">
        <v>106</v>
      </c>
      <c r="L33" s="4" t="s">
        <v>107</v>
      </c>
    </row>
    <row r="34" spans="1:12" hidden="1" x14ac:dyDescent="0.25">
      <c r="A34" s="4" t="s">
        <v>102</v>
      </c>
      <c r="B34" s="4" t="s">
        <v>103</v>
      </c>
      <c r="C34" s="4" t="s">
        <v>104</v>
      </c>
      <c r="D34" s="4" t="s">
        <v>0</v>
      </c>
      <c r="E34" s="4" t="s">
        <v>41</v>
      </c>
      <c r="F34" s="4" t="s">
        <v>47</v>
      </c>
      <c r="H34" s="4" t="s">
        <v>10</v>
      </c>
      <c r="I34" s="4" t="s">
        <v>115</v>
      </c>
      <c r="J34" s="4" t="s">
        <v>109</v>
      </c>
      <c r="K34" s="4" t="s">
        <v>799</v>
      </c>
      <c r="L34" s="4" t="s">
        <v>110</v>
      </c>
    </row>
    <row r="35" spans="1:12" hidden="1" x14ac:dyDescent="0.25">
      <c r="A35" s="4" t="s">
        <v>102</v>
      </c>
      <c r="B35" s="4" t="s">
        <v>103</v>
      </c>
      <c r="C35" s="4" t="s">
        <v>104</v>
      </c>
      <c r="D35" s="4" t="s">
        <v>0</v>
      </c>
      <c r="E35" s="4" t="s">
        <v>41</v>
      </c>
      <c r="F35" s="4" t="s">
        <v>42</v>
      </c>
      <c r="H35" s="4" t="s">
        <v>10</v>
      </c>
      <c r="I35" s="4" t="s">
        <v>116</v>
      </c>
      <c r="J35" s="4" t="s">
        <v>106</v>
      </c>
      <c r="K35" s="4" t="s">
        <v>106</v>
      </c>
      <c r="L35" s="4" t="s">
        <v>107</v>
      </c>
    </row>
    <row r="36" spans="1:12" hidden="1" x14ac:dyDescent="0.25">
      <c r="A36" s="4" t="s">
        <v>102</v>
      </c>
      <c r="B36" s="4" t="s">
        <v>103</v>
      </c>
      <c r="C36" s="4" t="s">
        <v>104</v>
      </c>
      <c r="D36" s="4" t="s">
        <v>0</v>
      </c>
      <c r="E36" s="4" t="s">
        <v>41</v>
      </c>
      <c r="F36" s="4" t="s">
        <v>47</v>
      </c>
      <c r="H36" s="4" t="s">
        <v>10</v>
      </c>
      <c r="I36" s="4" t="s">
        <v>115</v>
      </c>
      <c r="J36" s="4" t="s">
        <v>109</v>
      </c>
      <c r="K36" s="4" t="s">
        <v>799</v>
      </c>
      <c r="L36" s="4" t="s">
        <v>110</v>
      </c>
    </row>
    <row r="37" spans="1:12" hidden="1" x14ac:dyDescent="0.25">
      <c r="A37" s="4" t="s">
        <v>117</v>
      </c>
      <c r="B37" s="4" t="s">
        <v>118</v>
      </c>
      <c r="C37" s="4" t="s">
        <v>119</v>
      </c>
      <c r="D37" s="4" t="s">
        <v>0</v>
      </c>
      <c r="E37" s="4" t="s">
        <v>41</v>
      </c>
      <c r="F37" s="4" t="s">
        <v>42</v>
      </c>
      <c r="H37" s="4" t="s">
        <v>10</v>
      </c>
      <c r="I37" s="4" t="s">
        <v>120</v>
      </c>
      <c r="J37" s="4" t="s">
        <v>121</v>
      </c>
      <c r="K37" s="4" t="s">
        <v>122</v>
      </c>
      <c r="L37" s="4" t="s">
        <v>123</v>
      </c>
    </row>
    <row r="38" spans="1:12" hidden="1" x14ac:dyDescent="0.25">
      <c r="A38" s="4" t="s">
        <v>117</v>
      </c>
      <c r="B38" s="4" t="s">
        <v>118</v>
      </c>
      <c r="C38" s="4" t="s">
        <v>119</v>
      </c>
      <c r="D38" s="4" t="s">
        <v>0</v>
      </c>
      <c r="E38" s="4" t="s">
        <v>41</v>
      </c>
      <c r="F38" s="4" t="s">
        <v>47</v>
      </c>
      <c r="H38" s="4" t="s">
        <v>10</v>
      </c>
      <c r="I38" s="4" t="s">
        <v>124</v>
      </c>
      <c r="J38" s="4" t="s">
        <v>125</v>
      </c>
      <c r="K38" s="4" t="s">
        <v>126</v>
      </c>
      <c r="L38" s="4" t="s">
        <v>127</v>
      </c>
    </row>
    <row r="39" spans="1:12" hidden="1" x14ac:dyDescent="0.25">
      <c r="A39" s="4" t="s">
        <v>117</v>
      </c>
      <c r="B39" s="4" t="s">
        <v>118</v>
      </c>
      <c r="C39" s="4" t="s">
        <v>119</v>
      </c>
      <c r="D39" s="4" t="s">
        <v>0</v>
      </c>
      <c r="E39" s="4" t="s">
        <v>41</v>
      </c>
      <c r="F39" s="4" t="s">
        <v>42</v>
      </c>
      <c r="H39" s="4" t="s">
        <v>10</v>
      </c>
      <c r="I39" s="4" t="s">
        <v>128</v>
      </c>
      <c r="J39" s="4" t="s">
        <v>121</v>
      </c>
      <c r="K39" s="4" t="s">
        <v>122</v>
      </c>
      <c r="L39" s="4" t="s">
        <v>123</v>
      </c>
    </row>
    <row r="40" spans="1:12" hidden="1" x14ac:dyDescent="0.25">
      <c r="A40" s="4" t="s">
        <v>117</v>
      </c>
      <c r="B40" s="4" t="s">
        <v>118</v>
      </c>
      <c r="C40" s="4" t="s">
        <v>119</v>
      </c>
      <c r="D40" s="4" t="s">
        <v>0</v>
      </c>
      <c r="E40" s="4" t="s">
        <v>41</v>
      </c>
      <c r="F40" s="4" t="s">
        <v>47</v>
      </c>
      <c r="H40" s="4" t="s">
        <v>10</v>
      </c>
      <c r="I40" s="4" t="s">
        <v>129</v>
      </c>
      <c r="J40" s="4" t="s">
        <v>125</v>
      </c>
      <c r="K40" s="4" t="s">
        <v>126</v>
      </c>
      <c r="L40" s="4" t="s">
        <v>127</v>
      </c>
    </row>
    <row r="41" spans="1:12" x14ac:dyDescent="0.25">
      <c r="A41" s="4" t="s">
        <v>130</v>
      </c>
      <c r="B41" s="4" t="s">
        <v>131</v>
      </c>
      <c r="C41" s="4" t="s">
        <v>132</v>
      </c>
      <c r="D41" s="4" t="s">
        <v>0</v>
      </c>
      <c r="E41" s="4" t="s">
        <v>41</v>
      </c>
      <c r="F41" s="4" t="s">
        <v>47</v>
      </c>
      <c r="G41" s="4" t="s">
        <v>955</v>
      </c>
      <c r="H41" s="10" t="s">
        <v>10</v>
      </c>
      <c r="I41" s="4" t="s">
        <v>133</v>
      </c>
      <c r="J41" s="4" t="s">
        <v>800</v>
      </c>
      <c r="K41" s="4" t="s">
        <v>801</v>
      </c>
      <c r="L41" s="4" t="s">
        <v>134</v>
      </c>
    </row>
    <row r="42" spans="1:12" hidden="1" x14ac:dyDescent="0.25">
      <c r="A42" s="4" t="s">
        <v>130</v>
      </c>
      <c r="B42" s="4" t="s">
        <v>131</v>
      </c>
      <c r="C42" s="4" t="s">
        <v>132</v>
      </c>
      <c r="D42" s="4" t="s">
        <v>0</v>
      </c>
      <c r="E42" s="4" t="s">
        <v>41</v>
      </c>
      <c r="F42" s="4" t="s">
        <v>47</v>
      </c>
      <c r="H42" s="4" t="s">
        <v>10</v>
      </c>
      <c r="I42" s="4" t="s">
        <v>135</v>
      </c>
      <c r="J42" s="4" t="s">
        <v>800</v>
      </c>
      <c r="K42" s="4" t="s">
        <v>801</v>
      </c>
      <c r="L42" s="4" t="s">
        <v>134</v>
      </c>
    </row>
    <row r="43" spans="1:12" x14ac:dyDescent="0.25">
      <c r="A43" s="4" t="s">
        <v>130</v>
      </c>
      <c r="B43" s="4" t="s">
        <v>131</v>
      </c>
      <c r="C43" s="4" t="s">
        <v>132</v>
      </c>
      <c r="D43" s="4" t="s">
        <v>0</v>
      </c>
      <c r="E43" s="4" t="s">
        <v>41</v>
      </c>
      <c r="F43" s="4" t="s">
        <v>47</v>
      </c>
      <c r="G43" s="4" t="s">
        <v>956</v>
      </c>
      <c r="H43" s="10" t="s">
        <v>10</v>
      </c>
      <c r="I43" s="4" t="s">
        <v>136</v>
      </c>
      <c r="J43" s="4" t="s">
        <v>800</v>
      </c>
      <c r="K43" s="4" t="s">
        <v>801</v>
      </c>
      <c r="L43" s="4" t="s">
        <v>134</v>
      </c>
    </row>
    <row r="44" spans="1:12" hidden="1" x14ac:dyDescent="0.25">
      <c r="A44" s="4" t="s">
        <v>130</v>
      </c>
      <c r="B44" s="4" t="s">
        <v>131</v>
      </c>
      <c r="C44" s="4" t="s">
        <v>132</v>
      </c>
      <c r="D44" s="4" t="s">
        <v>0</v>
      </c>
      <c r="E44" s="4" t="s">
        <v>41</v>
      </c>
      <c r="F44" s="4" t="s">
        <v>47</v>
      </c>
      <c r="H44" s="4" t="s">
        <v>10</v>
      </c>
      <c r="I44" s="4" t="s">
        <v>137</v>
      </c>
      <c r="J44" s="4" t="s">
        <v>800</v>
      </c>
      <c r="K44" s="4" t="s">
        <v>801</v>
      </c>
      <c r="L44" s="4" t="s">
        <v>134</v>
      </c>
    </row>
    <row r="45" spans="1:12" x14ac:dyDescent="0.25">
      <c r="A45" s="4" t="s">
        <v>130</v>
      </c>
      <c r="B45" s="4" t="s">
        <v>131</v>
      </c>
      <c r="C45" s="4" t="s">
        <v>132</v>
      </c>
      <c r="D45" s="4" t="s">
        <v>0</v>
      </c>
      <c r="E45" s="4" t="s">
        <v>41</v>
      </c>
      <c r="F45" s="4" t="s">
        <v>47</v>
      </c>
      <c r="G45" s="4" t="s">
        <v>957</v>
      </c>
      <c r="H45" s="10" t="s">
        <v>10</v>
      </c>
      <c r="I45" s="4" t="s">
        <v>138</v>
      </c>
      <c r="J45" s="4" t="s">
        <v>800</v>
      </c>
      <c r="K45" s="4" t="s">
        <v>801</v>
      </c>
      <c r="L45" s="4" t="s">
        <v>134</v>
      </c>
    </row>
    <row r="46" spans="1:12" hidden="1" x14ac:dyDescent="0.25">
      <c r="A46" s="4" t="s">
        <v>139</v>
      </c>
      <c r="B46" s="4" t="s">
        <v>140</v>
      </c>
      <c r="C46" s="4" t="s">
        <v>141</v>
      </c>
      <c r="D46" s="4" t="s">
        <v>0</v>
      </c>
      <c r="E46" s="4" t="s">
        <v>41</v>
      </c>
      <c r="F46" s="4" t="s">
        <v>42</v>
      </c>
      <c r="H46" s="4" t="s">
        <v>111</v>
      </c>
      <c r="I46" s="4" t="s">
        <v>142</v>
      </c>
      <c r="J46" s="4" t="s">
        <v>143</v>
      </c>
      <c r="K46" s="4" t="s">
        <v>144</v>
      </c>
      <c r="L46" s="4" t="s">
        <v>145</v>
      </c>
    </row>
    <row r="47" spans="1:12" hidden="1" x14ac:dyDescent="0.25">
      <c r="A47" s="4" t="s">
        <v>139</v>
      </c>
      <c r="B47" s="4" t="s">
        <v>140</v>
      </c>
      <c r="C47" s="4" t="s">
        <v>141</v>
      </c>
      <c r="D47" s="4" t="s">
        <v>0</v>
      </c>
      <c r="E47" s="4" t="s">
        <v>41</v>
      </c>
      <c r="F47" s="4" t="s">
        <v>47</v>
      </c>
      <c r="H47" s="4" t="s">
        <v>111</v>
      </c>
      <c r="I47" s="4" t="s">
        <v>146</v>
      </c>
      <c r="J47" s="4" t="s">
        <v>147</v>
      </c>
      <c r="K47" s="4" t="s">
        <v>148</v>
      </c>
      <c r="L47" s="4" t="s">
        <v>149</v>
      </c>
    </row>
    <row r="48" spans="1:12" hidden="1" x14ac:dyDescent="0.25">
      <c r="A48" s="4" t="s">
        <v>139</v>
      </c>
      <c r="B48" s="4" t="s">
        <v>140</v>
      </c>
      <c r="C48" s="4" t="s">
        <v>141</v>
      </c>
      <c r="D48" s="4" t="s">
        <v>0</v>
      </c>
      <c r="E48" s="4" t="s">
        <v>41</v>
      </c>
      <c r="F48" s="4" t="s">
        <v>42</v>
      </c>
      <c r="H48" s="4" t="s">
        <v>9</v>
      </c>
      <c r="I48" s="4" t="s">
        <v>150</v>
      </c>
      <c r="J48" s="4" t="s">
        <v>143</v>
      </c>
      <c r="K48" s="4" t="s">
        <v>144</v>
      </c>
      <c r="L48" s="4" t="s">
        <v>145</v>
      </c>
    </row>
    <row r="49" spans="1:12" hidden="1" x14ac:dyDescent="0.25">
      <c r="A49" s="4" t="s">
        <v>139</v>
      </c>
      <c r="B49" s="4" t="s">
        <v>140</v>
      </c>
      <c r="C49" s="4" t="s">
        <v>141</v>
      </c>
      <c r="D49" s="4" t="s">
        <v>0</v>
      </c>
      <c r="E49" s="4" t="s">
        <v>41</v>
      </c>
      <c r="F49" s="4" t="s">
        <v>47</v>
      </c>
      <c r="H49" s="4" t="s">
        <v>9</v>
      </c>
      <c r="I49" s="4" t="s">
        <v>151</v>
      </c>
      <c r="J49" s="4" t="s">
        <v>147</v>
      </c>
      <c r="K49" s="4" t="s">
        <v>148</v>
      </c>
      <c r="L49" s="4" t="s">
        <v>149</v>
      </c>
    </row>
    <row r="50" spans="1:12" hidden="1" x14ac:dyDescent="0.25">
      <c r="A50" s="4" t="s">
        <v>139</v>
      </c>
      <c r="B50" s="4" t="s">
        <v>140</v>
      </c>
      <c r="C50" s="4" t="s">
        <v>141</v>
      </c>
      <c r="D50" s="4" t="s">
        <v>0</v>
      </c>
      <c r="E50" s="4" t="s">
        <v>41</v>
      </c>
      <c r="F50" s="4" t="s">
        <v>42</v>
      </c>
      <c r="H50" s="4" t="s">
        <v>9</v>
      </c>
      <c r="I50" s="4" t="s">
        <v>152</v>
      </c>
      <c r="J50" s="4" t="s">
        <v>143</v>
      </c>
      <c r="K50" s="4" t="s">
        <v>144</v>
      </c>
      <c r="L50" s="4" t="s">
        <v>145</v>
      </c>
    </row>
    <row r="51" spans="1:12" hidden="1" x14ac:dyDescent="0.25">
      <c r="A51" s="4" t="s">
        <v>139</v>
      </c>
      <c r="B51" s="4" t="s">
        <v>140</v>
      </c>
      <c r="C51" s="4" t="s">
        <v>141</v>
      </c>
      <c r="D51" s="4" t="s">
        <v>0</v>
      </c>
      <c r="E51" s="4" t="s">
        <v>41</v>
      </c>
      <c r="F51" s="4" t="s">
        <v>47</v>
      </c>
      <c r="H51" s="4" t="s">
        <v>9</v>
      </c>
      <c r="I51" s="4" t="s">
        <v>153</v>
      </c>
      <c r="J51" s="4" t="s">
        <v>147</v>
      </c>
      <c r="K51" s="4" t="s">
        <v>148</v>
      </c>
      <c r="L51" s="4" t="s">
        <v>149</v>
      </c>
    </row>
    <row r="52" spans="1:12" hidden="1" x14ac:dyDescent="0.25">
      <c r="A52" s="4" t="s">
        <v>139</v>
      </c>
      <c r="B52" s="4" t="s">
        <v>140</v>
      </c>
      <c r="C52" s="4" t="s">
        <v>141</v>
      </c>
      <c r="D52" s="4" t="s">
        <v>0</v>
      </c>
      <c r="E52" s="4" t="s">
        <v>41</v>
      </c>
      <c r="F52" s="4" t="s">
        <v>42</v>
      </c>
      <c r="H52" s="4" t="s">
        <v>9</v>
      </c>
      <c r="I52" s="4" t="s">
        <v>154</v>
      </c>
      <c r="J52" s="4" t="s">
        <v>143</v>
      </c>
      <c r="K52" s="4" t="s">
        <v>144</v>
      </c>
      <c r="L52" s="4" t="s">
        <v>145</v>
      </c>
    </row>
    <row r="53" spans="1:12" hidden="1" x14ac:dyDescent="0.25">
      <c r="A53" s="4" t="s">
        <v>139</v>
      </c>
      <c r="B53" s="4" t="s">
        <v>140</v>
      </c>
      <c r="C53" s="4" t="s">
        <v>141</v>
      </c>
      <c r="D53" s="4" t="s">
        <v>0</v>
      </c>
      <c r="E53" s="4" t="s">
        <v>41</v>
      </c>
      <c r="F53" s="4" t="s">
        <v>47</v>
      </c>
      <c r="H53" s="4" t="s">
        <v>9</v>
      </c>
      <c r="I53" s="4" t="s">
        <v>155</v>
      </c>
      <c r="J53" s="4" t="s">
        <v>147</v>
      </c>
      <c r="K53" s="4" t="s">
        <v>148</v>
      </c>
      <c r="L53" s="4" t="s">
        <v>149</v>
      </c>
    </row>
    <row r="54" spans="1:12" hidden="1" x14ac:dyDescent="0.25">
      <c r="A54" s="4" t="s">
        <v>139</v>
      </c>
      <c r="B54" s="4" t="s">
        <v>140</v>
      </c>
      <c r="C54" s="4" t="s">
        <v>141</v>
      </c>
      <c r="D54" s="4" t="s">
        <v>0</v>
      </c>
      <c r="E54" s="4" t="s">
        <v>41</v>
      </c>
      <c r="F54" s="4" t="s">
        <v>42</v>
      </c>
      <c r="H54" s="4" t="s">
        <v>10</v>
      </c>
      <c r="I54" s="4" t="s">
        <v>156</v>
      </c>
      <c r="J54" s="4" t="s">
        <v>143</v>
      </c>
      <c r="K54" s="4" t="s">
        <v>144</v>
      </c>
      <c r="L54" s="4" t="s">
        <v>145</v>
      </c>
    </row>
    <row r="55" spans="1:12" hidden="1" x14ac:dyDescent="0.25">
      <c r="A55" s="4" t="s">
        <v>139</v>
      </c>
      <c r="B55" s="4" t="s">
        <v>140</v>
      </c>
      <c r="C55" s="4" t="s">
        <v>141</v>
      </c>
      <c r="D55" s="4" t="s">
        <v>0</v>
      </c>
      <c r="E55" s="4" t="s">
        <v>41</v>
      </c>
      <c r="F55" s="4" t="s">
        <v>47</v>
      </c>
      <c r="H55" s="4" t="s">
        <v>10</v>
      </c>
      <c r="I55" s="4" t="s">
        <v>157</v>
      </c>
      <c r="J55" s="4" t="s">
        <v>147</v>
      </c>
      <c r="K55" s="4" t="s">
        <v>148</v>
      </c>
      <c r="L55" s="4" t="s">
        <v>149</v>
      </c>
    </row>
    <row r="56" spans="1:12" hidden="1" x14ac:dyDescent="0.25">
      <c r="A56" s="4" t="s">
        <v>139</v>
      </c>
      <c r="B56" s="4" t="s">
        <v>140</v>
      </c>
      <c r="C56" s="4" t="s">
        <v>141</v>
      </c>
      <c r="D56" s="4" t="s">
        <v>0</v>
      </c>
      <c r="E56" s="4" t="s">
        <v>41</v>
      </c>
      <c r="F56" s="4" t="s">
        <v>42</v>
      </c>
      <c r="H56" s="4" t="s">
        <v>111</v>
      </c>
      <c r="I56" s="4" t="s">
        <v>158</v>
      </c>
      <c r="J56" s="4" t="s">
        <v>143</v>
      </c>
      <c r="K56" s="4" t="s">
        <v>144</v>
      </c>
      <c r="L56" s="4" t="s">
        <v>145</v>
      </c>
    </row>
    <row r="57" spans="1:12" hidden="1" x14ac:dyDescent="0.25">
      <c r="A57" s="4" t="s">
        <v>139</v>
      </c>
      <c r="B57" s="4" t="s">
        <v>140</v>
      </c>
      <c r="C57" s="4" t="s">
        <v>141</v>
      </c>
      <c r="D57" s="4" t="s">
        <v>0</v>
      </c>
      <c r="E57" s="4" t="s">
        <v>41</v>
      </c>
      <c r="F57" s="4" t="s">
        <v>47</v>
      </c>
      <c r="H57" s="4" t="s">
        <v>111</v>
      </c>
      <c r="I57" s="4" t="s">
        <v>159</v>
      </c>
      <c r="J57" s="4" t="s">
        <v>147</v>
      </c>
      <c r="K57" s="4" t="s">
        <v>148</v>
      </c>
      <c r="L57" s="4" t="s">
        <v>149</v>
      </c>
    </row>
    <row r="58" spans="1:12" hidden="1" x14ac:dyDescent="0.25">
      <c r="A58" s="4" t="s">
        <v>160</v>
      </c>
      <c r="B58" s="4" t="s">
        <v>161</v>
      </c>
      <c r="C58" s="4" t="s">
        <v>162</v>
      </c>
      <c r="D58" s="4" t="s">
        <v>0</v>
      </c>
      <c r="E58" s="4" t="s">
        <v>41</v>
      </c>
      <c r="F58" s="4" t="s">
        <v>42</v>
      </c>
      <c r="H58" s="4" t="s">
        <v>10</v>
      </c>
      <c r="I58" s="4" t="s">
        <v>163</v>
      </c>
      <c r="J58" s="4" t="s">
        <v>802</v>
      </c>
      <c r="K58" s="4" t="s">
        <v>164</v>
      </c>
      <c r="L58" s="4" t="s">
        <v>165</v>
      </c>
    </row>
    <row r="59" spans="1:12" hidden="1" x14ac:dyDescent="0.25">
      <c r="A59" s="4" t="s">
        <v>160</v>
      </c>
      <c r="B59" s="4" t="s">
        <v>161</v>
      </c>
      <c r="C59" s="4" t="s">
        <v>162</v>
      </c>
      <c r="D59" s="4" t="s">
        <v>0</v>
      </c>
      <c r="E59" s="4" t="s">
        <v>41</v>
      </c>
      <c r="F59" s="4" t="s">
        <v>47</v>
      </c>
      <c r="H59" s="4" t="s">
        <v>10</v>
      </c>
      <c r="I59" s="4" t="s">
        <v>166</v>
      </c>
      <c r="J59" s="4" t="s">
        <v>167</v>
      </c>
      <c r="K59" s="4" t="s">
        <v>168</v>
      </c>
      <c r="L59" s="4" t="s">
        <v>169</v>
      </c>
    </row>
    <row r="60" spans="1:12" hidden="1" x14ac:dyDescent="0.25">
      <c r="A60" s="4" t="s">
        <v>160</v>
      </c>
      <c r="B60" s="4" t="s">
        <v>161</v>
      </c>
      <c r="C60" s="4" t="s">
        <v>162</v>
      </c>
      <c r="D60" s="4" t="s">
        <v>0</v>
      </c>
      <c r="E60" s="4" t="s">
        <v>41</v>
      </c>
      <c r="F60" s="4" t="s">
        <v>42</v>
      </c>
      <c r="H60" s="4" t="s">
        <v>10</v>
      </c>
      <c r="I60" s="4" t="s">
        <v>170</v>
      </c>
      <c r="J60" s="4" t="s">
        <v>802</v>
      </c>
      <c r="K60" s="4" t="s">
        <v>164</v>
      </c>
      <c r="L60" s="4" t="s">
        <v>165</v>
      </c>
    </row>
    <row r="61" spans="1:12" hidden="1" x14ac:dyDescent="0.25">
      <c r="A61" s="4" t="s">
        <v>160</v>
      </c>
      <c r="B61" s="4" t="s">
        <v>161</v>
      </c>
      <c r="C61" s="4" t="s">
        <v>162</v>
      </c>
      <c r="D61" s="4" t="s">
        <v>0</v>
      </c>
      <c r="E61" s="4" t="s">
        <v>41</v>
      </c>
      <c r="F61" s="4" t="s">
        <v>47</v>
      </c>
      <c r="H61" s="4" t="s">
        <v>10</v>
      </c>
      <c r="I61" s="4" t="s">
        <v>171</v>
      </c>
      <c r="J61" s="4" t="s">
        <v>167</v>
      </c>
      <c r="K61" s="4" t="s">
        <v>168</v>
      </c>
      <c r="L61" s="4" t="s">
        <v>169</v>
      </c>
    </row>
    <row r="62" spans="1:12" hidden="1" x14ac:dyDescent="0.25">
      <c r="A62" s="4" t="s">
        <v>160</v>
      </c>
      <c r="B62" s="4" t="s">
        <v>161</v>
      </c>
      <c r="C62" s="4" t="s">
        <v>162</v>
      </c>
      <c r="D62" s="4" t="s">
        <v>0</v>
      </c>
      <c r="E62" s="4" t="s">
        <v>41</v>
      </c>
      <c r="F62" s="4" t="s">
        <v>42</v>
      </c>
      <c r="H62" s="4" t="s">
        <v>10</v>
      </c>
      <c r="I62" s="4" t="s">
        <v>170</v>
      </c>
      <c r="J62" s="4" t="s">
        <v>802</v>
      </c>
      <c r="K62" s="4" t="s">
        <v>164</v>
      </c>
      <c r="L62" s="4" t="s">
        <v>165</v>
      </c>
    </row>
    <row r="63" spans="1:12" hidden="1" x14ac:dyDescent="0.25">
      <c r="A63" s="4" t="s">
        <v>160</v>
      </c>
      <c r="B63" s="4" t="s">
        <v>161</v>
      </c>
      <c r="C63" s="4" t="s">
        <v>162</v>
      </c>
      <c r="D63" s="4" t="s">
        <v>0</v>
      </c>
      <c r="E63" s="4" t="s">
        <v>41</v>
      </c>
      <c r="F63" s="4" t="s">
        <v>47</v>
      </c>
      <c r="H63" s="4" t="s">
        <v>10</v>
      </c>
      <c r="I63" s="4" t="s">
        <v>171</v>
      </c>
      <c r="J63" s="4" t="s">
        <v>167</v>
      </c>
      <c r="K63" s="4" t="s">
        <v>168</v>
      </c>
      <c r="L63" s="4" t="s">
        <v>169</v>
      </c>
    </row>
    <row r="64" spans="1:12" hidden="1" x14ac:dyDescent="0.25">
      <c r="A64" s="4" t="s">
        <v>160</v>
      </c>
      <c r="B64" s="4" t="s">
        <v>161</v>
      </c>
      <c r="C64" s="4" t="s">
        <v>162</v>
      </c>
      <c r="D64" s="4" t="s">
        <v>0</v>
      </c>
      <c r="E64" s="4" t="s">
        <v>41</v>
      </c>
      <c r="F64" s="4" t="s">
        <v>42</v>
      </c>
      <c r="H64" s="4" t="s">
        <v>10</v>
      </c>
      <c r="I64" s="4" t="s">
        <v>172</v>
      </c>
      <c r="J64" s="4" t="s">
        <v>802</v>
      </c>
      <c r="K64" s="4" t="s">
        <v>164</v>
      </c>
      <c r="L64" s="4" t="s">
        <v>165</v>
      </c>
    </row>
    <row r="65" spans="1:12" hidden="1" x14ac:dyDescent="0.25">
      <c r="A65" s="4" t="s">
        <v>160</v>
      </c>
      <c r="B65" s="4" t="s">
        <v>161</v>
      </c>
      <c r="C65" s="4" t="s">
        <v>162</v>
      </c>
      <c r="D65" s="4" t="s">
        <v>0</v>
      </c>
      <c r="E65" s="4" t="s">
        <v>41</v>
      </c>
      <c r="F65" s="4" t="s">
        <v>47</v>
      </c>
      <c r="H65" s="4" t="s">
        <v>10</v>
      </c>
      <c r="I65" s="4" t="s">
        <v>173</v>
      </c>
      <c r="J65" s="4" t="s">
        <v>167</v>
      </c>
      <c r="K65" s="4" t="s">
        <v>168</v>
      </c>
      <c r="L65" s="4" t="s">
        <v>169</v>
      </c>
    </row>
    <row r="66" spans="1:12" hidden="1" x14ac:dyDescent="0.25">
      <c r="A66" s="4" t="s">
        <v>174</v>
      </c>
      <c r="B66" s="4" t="s">
        <v>175</v>
      </c>
      <c r="C66" s="4" t="s">
        <v>176</v>
      </c>
      <c r="D66" s="4" t="s">
        <v>0</v>
      </c>
      <c r="E66" s="4" t="s">
        <v>41</v>
      </c>
      <c r="F66" s="4" t="s">
        <v>42</v>
      </c>
      <c r="H66" s="4" t="s">
        <v>111</v>
      </c>
      <c r="I66" s="4" t="s">
        <v>177</v>
      </c>
      <c r="J66" s="4" t="s">
        <v>178</v>
      </c>
      <c r="K66" s="4" t="s">
        <v>179</v>
      </c>
      <c r="L66" s="4" t="s">
        <v>180</v>
      </c>
    </row>
    <row r="67" spans="1:12" hidden="1" x14ac:dyDescent="0.25">
      <c r="A67" s="4" t="s">
        <v>174</v>
      </c>
      <c r="B67" s="4" t="s">
        <v>175</v>
      </c>
      <c r="C67" s="4" t="s">
        <v>176</v>
      </c>
      <c r="D67" s="4" t="s">
        <v>0</v>
      </c>
      <c r="E67" s="4" t="s">
        <v>41</v>
      </c>
      <c r="F67" s="4" t="s">
        <v>47</v>
      </c>
      <c r="H67" s="4" t="s">
        <v>111</v>
      </c>
      <c r="I67" s="4" t="s">
        <v>181</v>
      </c>
      <c r="J67" s="4" t="s">
        <v>182</v>
      </c>
      <c r="K67" s="4" t="s">
        <v>183</v>
      </c>
      <c r="L67" s="4" t="s">
        <v>184</v>
      </c>
    </row>
    <row r="68" spans="1:12" hidden="1" x14ac:dyDescent="0.25">
      <c r="A68" s="4" t="s">
        <v>174</v>
      </c>
      <c r="B68" s="4" t="s">
        <v>175</v>
      </c>
      <c r="C68" s="4" t="s">
        <v>176</v>
      </c>
      <c r="D68" s="4" t="s">
        <v>0</v>
      </c>
      <c r="E68" s="4" t="s">
        <v>41</v>
      </c>
      <c r="F68" s="4" t="s">
        <v>42</v>
      </c>
      <c r="H68" s="4" t="s">
        <v>10</v>
      </c>
      <c r="I68" s="4" t="s">
        <v>185</v>
      </c>
      <c r="J68" s="4" t="s">
        <v>178</v>
      </c>
      <c r="K68" s="4" t="s">
        <v>179</v>
      </c>
      <c r="L68" s="4" t="s">
        <v>180</v>
      </c>
    </row>
    <row r="69" spans="1:12" hidden="1" x14ac:dyDescent="0.25">
      <c r="A69" s="4" t="s">
        <v>174</v>
      </c>
      <c r="B69" s="4" t="s">
        <v>175</v>
      </c>
      <c r="C69" s="4" t="s">
        <v>176</v>
      </c>
      <c r="D69" s="4" t="s">
        <v>0</v>
      </c>
      <c r="E69" s="4" t="s">
        <v>41</v>
      </c>
      <c r="F69" s="4" t="s">
        <v>47</v>
      </c>
      <c r="H69" s="4" t="s">
        <v>10</v>
      </c>
      <c r="I69" s="4" t="s">
        <v>186</v>
      </c>
      <c r="J69" s="4" t="s">
        <v>182</v>
      </c>
      <c r="K69" s="4" t="s">
        <v>183</v>
      </c>
      <c r="L69" s="4" t="s">
        <v>184</v>
      </c>
    </row>
    <row r="70" spans="1:12" hidden="1" x14ac:dyDescent="0.25">
      <c r="A70" s="4" t="s">
        <v>187</v>
      </c>
      <c r="B70" s="4" t="s">
        <v>188</v>
      </c>
      <c r="C70" s="4" t="s">
        <v>40</v>
      </c>
      <c r="D70" s="4" t="s">
        <v>0</v>
      </c>
      <c r="E70" s="4" t="s">
        <v>41</v>
      </c>
      <c r="F70" s="4" t="s">
        <v>42</v>
      </c>
      <c r="H70" s="4" t="s">
        <v>10</v>
      </c>
      <c r="I70" s="4" t="s">
        <v>189</v>
      </c>
      <c r="J70" s="4" t="s">
        <v>190</v>
      </c>
      <c r="K70" s="4" t="s">
        <v>191</v>
      </c>
      <c r="L70" s="4" t="s">
        <v>192</v>
      </c>
    </row>
    <row r="71" spans="1:12" hidden="1" x14ac:dyDescent="0.25">
      <c r="A71" s="4" t="s">
        <v>187</v>
      </c>
      <c r="B71" s="4" t="s">
        <v>188</v>
      </c>
      <c r="C71" s="4" t="s">
        <v>40</v>
      </c>
      <c r="D71" s="4" t="s">
        <v>0</v>
      </c>
      <c r="E71" s="4" t="s">
        <v>41</v>
      </c>
      <c r="F71" s="4" t="s">
        <v>47</v>
      </c>
      <c r="H71" s="4" t="s">
        <v>10</v>
      </c>
      <c r="I71" s="4" t="s">
        <v>193</v>
      </c>
      <c r="J71" s="4" t="s">
        <v>194</v>
      </c>
      <c r="K71" s="4" t="s">
        <v>195</v>
      </c>
      <c r="L71" s="4" t="s">
        <v>196</v>
      </c>
    </row>
    <row r="72" spans="1:12" hidden="1" x14ac:dyDescent="0.25">
      <c r="A72" s="4" t="s">
        <v>187</v>
      </c>
      <c r="B72" s="4" t="s">
        <v>188</v>
      </c>
      <c r="C72" s="4" t="s">
        <v>40</v>
      </c>
      <c r="D72" s="4" t="s">
        <v>0</v>
      </c>
      <c r="E72" s="4" t="s">
        <v>41</v>
      </c>
      <c r="F72" s="4" t="s">
        <v>42</v>
      </c>
      <c r="H72" s="4" t="s">
        <v>10</v>
      </c>
      <c r="I72" s="4" t="s">
        <v>197</v>
      </c>
      <c r="J72" s="4" t="s">
        <v>190</v>
      </c>
      <c r="K72" s="4" t="s">
        <v>191</v>
      </c>
      <c r="L72" s="4" t="s">
        <v>192</v>
      </c>
    </row>
    <row r="73" spans="1:12" hidden="1" x14ac:dyDescent="0.25">
      <c r="A73" s="4" t="s">
        <v>187</v>
      </c>
      <c r="B73" s="4" t="s">
        <v>188</v>
      </c>
      <c r="C73" s="4" t="s">
        <v>40</v>
      </c>
      <c r="D73" s="4" t="s">
        <v>0</v>
      </c>
      <c r="E73" s="4" t="s">
        <v>41</v>
      </c>
      <c r="F73" s="4" t="s">
        <v>47</v>
      </c>
      <c r="H73" s="4" t="s">
        <v>10</v>
      </c>
      <c r="I73" s="4" t="s">
        <v>193</v>
      </c>
      <c r="J73" s="4" t="s">
        <v>194</v>
      </c>
      <c r="K73" s="4" t="s">
        <v>195</v>
      </c>
      <c r="L73" s="4" t="s">
        <v>196</v>
      </c>
    </row>
    <row r="74" spans="1:12" hidden="1" x14ac:dyDescent="0.25">
      <c r="A74" s="4" t="s">
        <v>187</v>
      </c>
      <c r="B74" s="4" t="s">
        <v>188</v>
      </c>
      <c r="C74" s="4" t="s">
        <v>40</v>
      </c>
      <c r="D74" s="4" t="s">
        <v>0</v>
      </c>
      <c r="E74" s="4" t="s">
        <v>41</v>
      </c>
      <c r="F74" s="4" t="s">
        <v>42</v>
      </c>
      <c r="H74" s="4" t="s">
        <v>10</v>
      </c>
      <c r="I74" s="4" t="s">
        <v>198</v>
      </c>
      <c r="J74" s="4" t="s">
        <v>190</v>
      </c>
      <c r="K74" s="4" t="s">
        <v>191</v>
      </c>
      <c r="L74" s="4" t="s">
        <v>192</v>
      </c>
    </row>
    <row r="75" spans="1:12" hidden="1" x14ac:dyDescent="0.25">
      <c r="A75" s="4" t="s">
        <v>187</v>
      </c>
      <c r="B75" s="4" t="s">
        <v>188</v>
      </c>
      <c r="C75" s="4" t="s">
        <v>40</v>
      </c>
      <c r="D75" s="4" t="s">
        <v>0</v>
      </c>
      <c r="E75" s="4" t="s">
        <v>41</v>
      </c>
      <c r="F75" s="4" t="s">
        <v>47</v>
      </c>
      <c r="H75" s="4" t="s">
        <v>10</v>
      </c>
      <c r="I75" s="4" t="s">
        <v>199</v>
      </c>
      <c r="J75" s="4" t="s">
        <v>194</v>
      </c>
      <c r="K75" s="4" t="s">
        <v>195</v>
      </c>
      <c r="L75" s="4" t="s">
        <v>196</v>
      </c>
    </row>
    <row r="76" spans="1:12" hidden="1" x14ac:dyDescent="0.25">
      <c r="A76" s="4" t="s">
        <v>187</v>
      </c>
      <c r="B76" s="4" t="s">
        <v>188</v>
      </c>
      <c r="C76" s="4" t="s">
        <v>40</v>
      </c>
      <c r="D76" s="4" t="s">
        <v>0</v>
      </c>
      <c r="E76" s="4" t="s">
        <v>41</v>
      </c>
      <c r="F76" s="4" t="s">
        <v>42</v>
      </c>
      <c r="H76" s="4" t="s">
        <v>10</v>
      </c>
      <c r="I76" s="4" t="s">
        <v>200</v>
      </c>
      <c r="J76" s="4" t="s">
        <v>190</v>
      </c>
      <c r="K76" s="4" t="s">
        <v>191</v>
      </c>
      <c r="L76" s="4" t="s">
        <v>192</v>
      </c>
    </row>
    <row r="77" spans="1:12" hidden="1" x14ac:dyDescent="0.25">
      <c r="A77" s="4" t="s">
        <v>187</v>
      </c>
      <c r="B77" s="4" t="s">
        <v>188</v>
      </c>
      <c r="C77" s="4" t="s">
        <v>40</v>
      </c>
      <c r="D77" s="4" t="s">
        <v>0</v>
      </c>
      <c r="E77" s="4" t="s">
        <v>41</v>
      </c>
      <c r="F77" s="4" t="s">
        <v>47</v>
      </c>
      <c r="H77" s="4" t="s">
        <v>10</v>
      </c>
      <c r="I77" s="4" t="s">
        <v>201</v>
      </c>
      <c r="J77" s="4" t="s">
        <v>194</v>
      </c>
      <c r="K77" s="4" t="s">
        <v>195</v>
      </c>
      <c r="L77" s="4" t="s">
        <v>196</v>
      </c>
    </row>
    <row r="78" spans="1:12" hidden="1" x14ac:dyDescent="0.25">
      <c r="A78" s="4" t="s">
        <v>202</v>
      </c>
      <c r="B78" s="4" t="s">
        <v>203</v>
      </c>
      <c r="C78" s="4" t="s">
        <v>93</v>
      </c>
      <c r="D78" s="4" t="s">
        <v>0</v>
      </c>
      <c r="E78" s="4" t="s">
        <v>41</v>
      </c>
      <c r="F78" s="4" t="s">
        <v>42</v>
      </c>
      <c r="H78" s="4" t="s">
        <v>10</v>
      </c>
      <c r="I78" s="4" t="s">
        <v>204</v>
      </c>
      <c r="J78" s="4" t="s">
        <v>205</v>
      </c>
      <c r="K78" s="4" t="s">
        <v>803</v>
      </c>
      <c r="L78" s="4" t="s">
        <v>206</v>
      </c>
    </row>
    <row r="79" spans="1:12" hidden="1" x14ac:dyDescent="0.25">
      <c r="A79" s="4" t="s">
        <v>202</v>
      </c>
      <c r="B79" s="4" t="s">
        <v>203</v>
      </c>
      <c r="C79" s="4" t="s">
        <v>93</v>
      </c>
      <c r="D79" s="4" t="s">
        <v>0</v>
      </c>
      <c r="E79" s="4" t="s">
        <v>41</v>
      </c>
      <c r="F79" s="4" t="s">
        <v>47</v>
      </c>
      <c r="H79" s="4" t="s">
        <v>10</v>
      </c>
      <c r="I79" s="4" t="s">
        <v>97</v>
      </c>
      <c r="J79" s="4" t="s">
        <v>207</v>
      </c>
      <c r="K79" s="4" t="s">
        <v>97</v>
      </c>
      <c r="L79" s="4" t="s">
        <v>208</v>
      </c>
    </row>
    <row r="80" spans="1:12" hidden="1" x14ac:dyDescent="0.25">
      <c r="A80" s="4" t="s">
        <v>202</v>
      </c>
      <c r="B80" s="4" t="s">
        <v>203</v>
      </c>
      <c r="C80" s="4" t="s">
        <v>93</v>
      </c>
      <c r="D80" s="4" t="s">
        <v>0</v>
      </c>
      <c r="E80" s="4" t="s">
        <v>41</v>
      </c>
      <c r="F80" s="4" t="s">
        <v>42</v>
      </c>
      <c r="H80" s="4" t="s">
        <v>10</v>
      </c>
      <c r="I80" s="4" t="s">
        <v>209</v>
      </c>
      <c r="J80" s="4" t="s">
        <v>205</v>
      </c>
      <c r="K80" s="4" t="s">
        <v>803</v>
      </c>
      <c r="L80" s="4" t="s">
        <v>206</v>
      </c>
    </row>
    <row r="81" spans="1:12" hidden="1" x14ac:dyDescent="0.25">
      <c r="A81" s="4" t="s">
        <v>202</v>
      </c>
      <c r="B81" s="4" t="s">
        <v>203</v>
      </c>
      <c r="C81" s="4" t="s">
        <v>93</v>
      </c>
      <c r="D81" s="4" t="s">
        <v>0</v>
      </c>
      <c r="E81" s="4" t="s">
        <v>41</v>
      </c>
      <c r="F81" s="4" t="s">
        <v>47</v>
      </c>
      <c r="H81" s="4" t="s">
        <v>10</v>
      </c>
      <c r="I81" s="4" t="s">
        <v>97</v>
      </c>
      <c r="J81" s="4" t="s">
        <v>207</v>
      </c>
      <c r="K81" s="4" t="s">
        <v>97</v>
      </c>
      <c r="L81" s="4" t="s">
        <v>208</v>
      </c>
    </row>
    <row r="82" spans="1:12" hidden="1" x14ac:dyDescent="0.25">
      <c r="A82" s="4" t="s">
        <v>210</v>
      </c>
      <c r="B82" s="4" t="s">
        <v>211</v>
      </c>
      <c r="C82" s="4" t="s">
        <v>60</v>
      </c>
      <c r="D82" s="4" t="s">
        <v>1</v>
      </c>
      <c r="E82" s="4" t="s">
        <v>41</v>
      </c>
      <c r="F82" s="4" t="s">
        <v>42</v>
      </c>
      <c r="H82" s="4" t="s">
        <v>10</v>
      </c>
      <c r="I82" s="4" t="s">
        <v>212</v>
      </c>
      <c r="J82" s="4" t="s">
        <v>213</v>
      </c>
      <c r="K82" s="4" t="s">
        <v>214</v>
      </c>
      <c r="L82" s="4" t="s">
        <v>215</v>
      </c>
    </row>
    <row r="83" spans="1:12" hidden="1" x14ac:dyDescent="0.25">
      <c r="A83" s="4" t="s">
        <v>210</v>
      </c>
      <c r="B83" s="4" t="s">
        <v>211</v>
      </c>
      <c r="C83" s="4" t="s">
        <v>60</v>
      </c>
      <c r="D83" s="4" t="s">
        <v>1</v>
      </c>
      <c r="E83" s="4" t="s">
        <v>41</v>
      </c>
      <c r="F83" s="4" t="s">
        <v>47</v>
      </c>
      <c r="H83" s="4" t="s">
        <v>10</v>
      </c>
      <c r="I83" s="4" t="s">
        <v>216</v>
      </c>
      <c r="J83" s="4" t="s">
        <v>804</v>
      </c>
      <c r="K83" s="4" t="s">
        <v>805</v>
      </c>
      <c r="L83" s="4" t="s">
        <v>217</v>
      </c>
    </row>
    <row r="84" spans="1:12" hidden="1" x14ac:dyDescent="0.25">
      <c r="A84" s="4" t="s">
        <v>218</v>
      </c>
      <c r="B84" s="4" t="s">
        <v>219</v>
      </c>
      <c r="C84" s="4" t="s">
        <v>104</v>
      </c>
      <c r="D84" s="4" t="s">
        <v>1</v>
      </c>
      <c r="E84" s="4" t="s">
        <v>41</v>
      </c>
      <c r="F84" s="4" t="s">
        <v>42</v>
      </c>
      <c r="H84" s="4" t="s">
        <v>10</v>
      </c>
      <c r="I84" s="4" t="s">
        <v>220</v>
      </c>
      <c r="J84" s="4" t="s">
        <v>806</v>
      </c>
      <c r="K84" s="4" t="s">
        <v>807</v>
      </c>
      <c r="L84" s="4" t="s">
        <v>221</v>
      </c>
    </row>
    <row r="85" spans="1:12" hidden="1" x14ac:dyDescent="0.25">
      <c r="A85" s="4" t="s">
        <v>218</v>
      </c>
      <c r="B85" s="4" t="s">
        <v>219</v>
      </c>
      <c r="C85" s="4" t="s">
        <v>104</v>
      </c>
      <c r="D85" s="4" t="s">
        <v>1</v>
      </c>
      <c r="E85" s="4" t="s">
        <v>41</v>
      </c>
      <c r="F85" s="4" t="s">
        <v>47</v>
      </c>
      <c r="H85" s="4" t="s">
        <v>10</v>
      </c>
      <c r="I85" s="4" t="s">
        <v>115</v>
      </c>
      <c r="J85" s="4" t="s">
        <v>222</v>
      </c>
      <c r="K85" s="4" t="s">
        <v>808</v>
      </c>
      <c r="L85" s="4" t="s">
        <v>223</v>
      </c>
    </row>
    <row r="86" spans="1:12" hidden="1" x14ac:dyDescent="0.25">
      <c r="A86" s="4" t="s">
        <v>218</v>
      </c>
      <c r="B86" s="4" t="s">
        <v>219</v>
      </c>
      <c r="C86" s="4" t="s">
        <v>104</v>
      </c>
      <c r="D86" s="4" t="s">
        <v>1</v>
      </c>
      <c r="E86" s="4" t="s">
        <v>41</v>
      </c>
      <c r="F86" s="4" t="s">
        <v>42</v>
      </c>
      <c r="H86" s="4" t="s">
        <v>10</v>
      </c>
      <c r="I86" s="4" t="s">
        <v>224</v>
      </c>
      <c r="J86" s="4" t="s">
        <v>806</v>
      </c>
      <c r="K86" s="4" t="s">
        <v>807</v>
      </c>
      <c r="L86" s="4" t="s">
        <v>221</v>
      </c>
    </row>
    <row r="87" spans="1:12" hidden="1" x14ac:dyDescent="0.25">
      <c r="A87" s="4" t="s">
        <v>218</v>
      </c>
      <c r="B87" s="4" t="s">
        <v>219</v>
      </c>
      <c r="C87" s="4" t="s">
        <v>104</v>
      </c>
      <c r="D87" s="4" t="s">
        <v>1</v>
      </c>
      <c r="E87" s="4" t="s">
        <v>41</v>
      </c>
      <c r="F87" s="4" t="s">
        <v>47</v>
      </c>
      <c r="H87" s="4" t="s">
        <v>10</v>
      </c>
      <c r="I87" s="4" t="s">
        <v>115</v>
      </c>
      <c r="J87" s="4" t="s">
        <v>222</v>
      </c>
      <c r="K87" s="4" t="s">
        <v>808</v>
      </c>
      <c r="L87" s="4" t="s">
        <v>223</v>
      </c>
    </row>
    <row r="88" spans="1:12" hidden="1" x14ac:dyDescent="0.25">
      <c r="A88" s="4" t="s">
        <v>225</v>
      </c>
      <c r="B88" s="4" t="s">
        <v>226</v>
      </c>
      <c r="C88" s="4" t="s">
        <v>60</v>
      </c>
      <c r="D88" s="4" t="s">
        <v>1</v>
      </c>
      <c r="E88" s="4" t="s">
        <v>41</v>
      </c>
      <c r="F88" s="4" t="s">
        <v>42</v>
      </c>
      <c r="H88" s="4" t="s">
        <v>10</v>
      </c>
      <c r="I88" s="4" t="s">
        <v>227</v>
      </c>
      <c r="J88" s="4" t="s">
        <v>228</v>
      </c>
      <c r="K88" s="4" t="s">
        <v>809</v>
      </c>
      <c r="L88" s="4" t="s">
        <v>229</v>
      </c>
    </row>
    <row r="89" spans="1:12" hidden="1" x14ac:dyDescent="0.25">
      <c r="A89" s="4" t="s">
        <v>225</v>
      </c>
      <c r="B89" s="4" t="s">
        <v>226</v>
      </c>
      <c r="C89" s="4" t="s">
        <v>60</v>
      </c>
      <c r="D89" s="4" t="s">
        <v>1</v>
      </c>
      <c r="E89" s="4" t="s">
        <v>41</v>
      </c>
      <c r="F89" s="4" t="s">
        <v>47</v>
      </c>
      <c r="H89" s="4" t="s">
        <v>10</v>
      </c>
      <c r="I89" s="4" t="s">
        <v>216</v>
      </c>
      <c r="J89" s="4" t="s">
        <v>810</v>
      </c>
      <c r="K89" s="4" t="s">
        <v>811</v>
      </c>
      <c r="L89" s="4" t="s">
        <v>230</v>
      </c>
    </row>
    <row r="90" spans="1:12" hidden="1" x14ac:dyDescent="0.25">
      <c r="A90" s="4" t="s">
        <v>225</v>
      </c>
      <c r="B90" s="4" t="s">
        <v>226</v>
      </c>
      <c r="C90" s="4" t="s">
        <v>60</v>
      </c>
      <c r="D90" s="4" t="s">
        <v>1</v>
      </c>
      <c r="E90" s="4" t="s">
        <v>41</v>
      </c>
      <c r="F90" s="4" t="s">
        <v>42</v>
      </c>
      <c r="H90" s="4" t="s">
        <v>10</v>
      </c>
      <c r="I90" s="4" t="s">
        <v>231</v>
      </c>
      <c r="J90" s="4" t="s">
        <v>228</v>
      </c>
      <c r="K90" s="4" t="s">
        <v>809</v>
      </c>
      <c r="L90" s="4" t="s">
        <v>229</v>
      </c>
    </row>
    <row r="91" spans="1:12" hidden="1" x14ac:dyDescent="0.25">
      <c r="A91" s="4" t="s">
        <v>225</v>
      </c>
      <c r="B91" s="4" t="s">
        <v>226</v>
      </c>
      <c r="C91" s="4" t="s">
        <v>60</v>
      </c>
      <c r="D91" s="4" t="s">
        <v>1</v>
      </c>
      <c r="E91" s="4" t="s">
        <v>41</v>
      </c>
      <c r="F91" s="4" t="s">
        <v>47</v>
      </c>
      <c r="H91" s="4" t="s">
        <v>10</v>
      </c>
      <c r="I91" s="4" t="s">
        <v>216</v>
      </c>
      <c r="J91" s="4" t="s">
        <v>810</v>
      </c>
      <c r="K91" s="4" t="s">
        <v>811</v>
      </c>
      <c r="L91" s="4" t="s">
        <v>230</v>
      </c>
    </row>
    <row r="92" spans="1:12" hidden="1" x14ac:dyDescent="0.25">
      <c r="A92" s="4" t="s">
        <v>232</v>
      </c>
      <c r="B92" s="4" t="s">
        <v>233</v>
      </c>
      <c r="C92" s="4" t="s">
        <v>60</v>
      </c>
      <c r="D92" s="4" t="s">
        <v>1</v>
      </c>
      <c r="E92" s="4" t="s">
        <v>41</v>
      </c>
      <c r="F92" s="4" t="s">
        <v>42</v>
      </c>
      <c r="H92" s="4" t="s">
        <v>10</v>
      </c>
      <c r="I92" s="4" t="s">
        <v>234</v>
      </c>
      <c r="J92" s="4" t="s">
        <v>235</v>
      </c>
      <c r="K92" s="4" t="s">
        <v>236</v>
      </c>
      <c r="L92" s="4" t="s">
        <v>237</v>
      </c>
    </row>
    <row r="93" spans="1:12" hidden="1" x14ac:dyDescent="0.25">
      <c r="A93" s="4" t="s">
        <v>232</v>
      </c>
      <c r="B93" s="4" t="s">
        <v>233</v>
      </c>
      <c r="C93" s="4" t="s">
        <v>60</v>
      </c>
      <c r="D93" s="4" t="s">
        <v>1</v>
      </c>
      <c r="E93" s="4" t="s">
        <v>41</v>
      </c>
      <c r="F93" s="4" t="s">
        <v>47</v>
      </c>
      <c r="H93" s="4" t="s">
        <v>10</v>
      </c>
      <c r="I93" s="4" t="s">
        <v>216</v>
      </c>
      <c r="J93" s="4" t="s">
        <v>238</v>
      </c>
      <c r="K93" s="4" t="s">
        <v>239</v>
      </c>
      <c r="L93" s="4" t="s">
        <v>240</v>
      </c>
    </row>
    <row r="94" spans="1:12" hidden="1" x14ac:dyDescent="0.25">
      <c r="A94" s="4" t="s">
        <v>232</v>
      </c>
      <c r="B94" s="4" t="s">
        <v>233</v>
      </c>
      <c r="C94" s="4" t="s">
        <v>60</v>
      </c>
      <c r="D94" s="4" t="s">
        <v>1</v>
      </c>
      <c r="E94" s="4" t="s">
        <v>41</v>
      </c>
      <c r="F94" s="4" t="s">
        <v>42</v>
      </c>
      <c r="H94" s="4" t="s">
        <v>10</v>
      </c>
      <c r="I94" s="4" t="s">
        <v>241</v>
      </c>
      <c r="J94" s="4" t="s">
        <v>235</v>
      </c>
      <c r="K94" s="4" t="s">
        <v>236</v>
      </c>
      <c r="L94" s="4" t="s">
        <v>237</v>
      </c>
    </row>
    <row r="95" spans="1:12" hidden="1" x14ac:dyDescent="0.25">
      <c r="A95" s="4" t="s">
        <v>232</v>
      </c>
      <c r="B95" s="4" t="s">
        <v>233</v>
      </c>
      <c r="C95" s="4" t="s">
        <v>60</v>
      </c>
      <c r="D95" s="4" t="s">
        <v>1</v>
      </c>
      <c r="E95" s="4" t="s">
        <v>41</v>
      </c>
      <c r="F95" s="4" t="s">
        <v>47</v>
      </c>
      <c r="H95" s="4" t="s">
        <v>10</v>
      </c>
      <c r="I95" s="4" t="s">
        <v>216</v>
      </c>
      <c r="J95" s="4" t="s">
        <v>238</v>
      </c>
      <c r="K95" s="4" t="s">
        <v>239</v>
      </c>
      <c r="L95" s="4" t="s">
        <v>240</v>
      </c>
    </row>
    <row r="96" spans="1:12" hidden="1" x14ac:dyDescent="0.25">
      <c r="A96" s="4" t="s">
        <v>242</v>
      </c>
      <c r="B96" s="4" t="s">
        <v>243</v>
      </c>
      <c r="C96" s="4" t="s">
        <v>40</v>
      </c>
      <c r="D96" s="4" t="s">
        <v>1</v>
      </c>
      <c r="E96" s="4" t="s">
        <v>41</v>
      </c>
      <c r="F96" s="4" t="s">
        <v>42</v>
      </c>
      <c r="H96" s="4" t="s">
        <v>10</v>
      </c>
      <c r="I96" s="4" t="s">
        <v>244</v>
      </c>
      <c r="J96" s="4" t="s">
        <v>245</v>
      </c>
      <c r="K96" s="4" t="s">
        <v>246</v>
      </c>
      <c r="L96" s="4" t="s">
        <v>247</v>
      </c>
    </row>
    <row r="97" spans="1:12" hidden="1" x14ac:dyDescent="0.25">
      <c r="A97" s="4" t="s">
        <v>242</v>
      </c>
      <c r="B97" s="4" t="s">
        <v>243</v>
      </c>
      <c r="C97" s="4" t="s">
        <v>40</v>
      </c>
      <c r="D97" s="4" t="s">
        <v>1</v>
      </c>
      <c r="E97" s="4" t="s">
        <v>41</v>
      </c>
      <c r="F97" s="4" t="s">
        <v>47</v>
      </c>
      <c r="H97" s="4" t="s">
        <v>10</v>
      </c>
      <c r="I97" s="4" t="s">
        <v>249</v>
      </c>
      <c r="J97" s="4" t="s">
        <v>250</v>
      </c>
      <c r="K97" s="4" t="s">
        <v>251</v>
      </c>
      <c r="L97" s="4" t="s">
        <v>252</v>
      </c>
    </row>
    <row r="98" spans="1:12" hidden="1" x14ac:dyDescent="0.25">
      <c r="A98" s="4" t="s">
        <v>242</v>
      </c>
      <c r="B98" s="4" t="s">
        <v>243</v>
      </c>
      <c r="C98" s="4" t="s">
        <v>40</v>
      </c>
      <c r="D98" s="4" t="s">
        <v>1</v>
      </c>
      <c r="E98" s="4" t="s">
        <v>41</v>
      </c>
      <c r="F98" s="4" t="s">
        <v>42</v>
      </c>
      <c r="H98" s="4" t="s">
        <v>10</v>
      </c>
      <c r="I98" s="4" t="s">
        <v>253</v>
      </c>
      <c r="J98" s="4" t="s">
        <v>245</v>
      </c>
      <c r="K98" s="4" t="s">
        <v>246</v>
      </c>
      <c r="L98" s="4" t="s">
        <v>247</v>
      </c>
    </row>
    <row r="99" spans="1:12" hidden="1" x14ac:dyDescent="0.25">
      <c r="A99" s="4" t="s">
        <v>242</v>
      </c>
      <c r="B99" s="4" t="s">
        <v>243</v>
      </c>
      <c r="C99" s="4" t="s">
        <v>40</v>
      </c>
      <c r="D99" s="4" t="s">
        <v>1</v>
      </c>
      <c r="E99" s="4" t="s">
        <v>41</v>
      </c>
      <c r="F99" s="4" t="s">
        <v>47</v>
      </c>
      <c r="H99" s="4" t="s">
        <v>10</v>
      </c>
      <c r="I99" s="4" t="s">
        <v>254</v>
      </c>
      <c r="J99" s="4" t="s">
        <v>250</v>
      </c>
      <c r="K99" s="4" t="s">
        <v>251</v>
      </c>
      <c r="L99" s="4" t="s">
        <v>252</v>
      </c>
    </row>
    <row r="100" spans="1:12" hidden="1" x14ac:dyDescent="0.25">
      <c r="A100" s="4" t="s">
        <v>255</v>
      </c>
      <c r="B100" s="4" t="s">
        <v>256</v>
      </c>
      <c r="C100" s="4" t="s">
        <v>60</v>
      </c>
      <c r="D100" s="4" t="s">
        <v>1</v>
      </c>
      <c r="E100" s="4" t="s">
        <v>41</v>
      </c>
      <c r="F100" s="4" t="s">
        <v>42</v>
      </c>
      <c r="H100" s="4" t="s">
        <v>10</v>
      </c>
      <c r="I100" s="4" t="s">
        <v>257</v>
      </c>
      <c r="J100" s="4" t="s">
        <v>258</v>
      </c>
      <c r="K100" s="4" t="s">
        <v>812</v>
      </c>
      <c r="L100" s="4" t="s">
        <v>259</v>
      </c>
    </row>
    <row r="101" spans="1:12" hidden="1" x14ac:dyDescent="0.25">
      <c r="A101" s="4" t="s">
        <v>255</v>
      </c>
      <c r="B101" s="4" t="s">
        <v>256</v>
      </c>
      <c r="C101" s="4" t="s">
        <v>60</v>
      </c>
      <c r="D101" s="4" t="s">
        <v>1</v>
      </c>
      <c r="E101" s="4" t="s">
        <v>41</v>
      </c>
      <c r="F101" s="4" t="s">
        <v>47</v>
      </c>
      <c r="H101" s="4" t="s">
        <v>10</v>
      </c>
      <c r="I101" s="4" t="s">
        <v>216</v>
      </c>
      <c r="J101" s="4" t="s">
        <v>260</v>
      </c>
      <c r="K101" s="4" t="s">
        <v>261</v>
      </c>
      <c r="L101" s="4" t="s">
        <v>262</v>
      </c>
    </row>
    <row r="102" spans="1:12" hidden="1" x14ac:dyDescent="0.25">
      <c r="A102" s="4" t="s">
        <v>263</v>
      </c>
      <c r="B102" s="4" t="s">
        <v>264</v>
      </c>
      <c r="C102" s="4" t="s">
        <v>69</v>
      </c>
      <c r="D102" s="4" t="s">
        <v>1</v>
      </c>
      <c r="E102" s="4" t="s">
        <v>41</v>
      </c>
      <c r="F102" s="4" t="s">
        <v>42</v>
      </c>
      <c r="H102" s="4" t="s">
        <v>10</v>
      </c>
      <c r="I102" s="4" t="s">
        <v>265</v>
      </c>
      <c r="J102" s="4" t="s">
        <v>266</v>
      </c>
      <c r="K102" s="4" t="s">
        <v>267</v>
      </c>
      <c r="L102" s="4" t="s">
        <v>268</v>
      </c>
    </row>
    <row r="103" spans="1:12" hidden="1" x14ac:dyDescent="0.25">
      <c r="A103" s="4" t="s">
        <v>263</v>
      </c>
      <c r="B103" s="4" t="s">
        <v>264</v>
      </c>
      <c r="C103" s="4" t="s">
        <v>69</v>
      </c>
      <c r="D103" s="4" t="s">
        <v>1</v>
      </c>
      <c r="E103" s="4" t="s">
        <v>41</v>
      </c>
      <c r="F103" s="4" t="s">
        <v>47</v>
      </c>
      <c r="H103" s="4" t="s">
        <v>10</v>
      </c>
      <c r="I103" s="4" t="s">
        <v>269</v>
      </c>
      <c r="J103" s="4" t="s">
        <v>270</v>
      </c>
      <c r="K103" s="4" t="s">
        <v>271</v>
      </c>
      <c r="L103" s="4" t="s">
        <v>272</v>
      </c>
    </row>
    <row r="104" spans="1:12" hidden="1" x14ac:dyDescent="0.25">
      <c r="A104" s="4" t="s">
        <v>263</v>
      </c>
      <c r="B104" s="4" t="s">
        <v>264</v>
      </c>
      <c r="C104" s="4" t="s">
        <v>69</v>
      </c>
      <c r="D104" s="4" t="s">
        <v>1</v>
      </c>
      <c r="E104" s="4" t="s">
        <v>41</v>
      </c>
      <c r="F104" s="4" t="s">
        <v>42</v>
      </c>
      <c r="H104" s="4" t="s">
        <v>10</v>
      </c>
      <c r="I104" s="4" t="s">
        <v>273</v>
      </c>
      <c r="J104" s="4" t="s">
        <v>266</v>
      </c>
      <c r="K104" s="4" t="s">
        <v>267</v>
      </c>
      <c r="L104" s="4" t="s">
        <v>268</v>
      </c>
    </row>
    <row r="105" spans="1:12" hidden="1" x14ac:dyDescent="0.25">
      <c r="A105" s="4" t="s">
        <v>263</v>
      </c>
      <c r="B105" s="4" t="s">
        <v>264</v>
      </c>
      <c r="C105" s="4" t="s">
        <v>69</v>
      </c>
      <c r="D105" s="4" t="s">
        <v>1</v>
      </c>
      <c r="E105" s="4" t="s">
        <v>41</v>
      </c>
      <c r="F105" s="4" t="s">
        <v>47</v>
      </c>
      <c r="H105" s="4" t="s">
        <v>10</v>
      </c>
      <c r="I105" s="4" t="s">
        <v>274</v>
      </c>
      <c r="J105" s="4" t="s">
        <v>270</v>
      </c>
      <c r="K105" s="4" t="s">
        <v>271</v>
      </c>
      <c r="L105" s="4" t="s">
        <v>272</v>
      </c>
    </row>
    <row r="106" spans="1:12" hidden="1" x14ac:dyDescent="0.25">
      <c r="A106" s="4" t="s">
        <v>275</v>
      </c>
      <c r="B106" s="4" t="s">
        <v>276</v>
      </c>
      <c r="C106" s="4" t="s">
        <v>82</v>
      </c>
      <c r="D106" s="4" t="s">
        <v>1</v>
      </c>
      <c r="E106" s="4" t="s">
        <v>41</v>
      </c>
      <c r="F106" s="4" t="s">
        <v>42</v>
      </c>
      <c r="H106" s="4" t="s">
        <v>10</v>
      </c>
      <c r="I106" s="4" t="s">
        <v>277</v>
      </c>
      <c r="J106" s="4" t="s">
        <v>813</v>
      </c>
      <c r="K106" s="4" t="s">
        <v>278</v>
      </c>
      <c r="L106" s="4" t="s">
        <v>279</v>
      </c>
    </row>
    <row r="107" spans="1:12" hidden="1" x14ac:dyDescent="0.25">
      <c r="A107" s="4" t="s">
        <v>275</v>
      </c>
      <c r="B107" s="4" t="s">
        <v>276</v>
      </c>
      <c r="C107" s="4" t="s">
        <v>82</v>
      </c>
      <c r="D107" s="4" t="s">
        <v>1</v>
      </c>
      <c r="E107" s="4" t="s">
        <v>41</v>
      </c>
      <c r="F107" s="4" t="s">
        <v>47</v>
      </c>
      <c r="H107" s="4" t="s">
        <v>10</v>
      </c>
      <c r="I107" s="4" t="s">
        <v>280</v>
      </c>
      <c r="J107" s="4" t="s">
        <v>281</v>
      </c>
      <c r="K107" s="4" t="s">
        <v>282</v>
      </c>
      <c r="L107" s="4" t="s">
        <v>283</v>
      </c>
    </row>
    <row r="108" spans="1:12" hidden="1" x14ac:dyDescent="0.25">
      <c r="A108" s="4" t="s">
        <v>275</v>
      </c>
      <c r="B108" s="4" t="s">
        <v>276</v>
      </c>
      <c r="C108" s="4" t="s">
        <v>82</v>
      </c>
      <c r="D108" s="4" t="s">
        <v>1</v>
      </c>
      <c r="E108" s="4" t="s">
        <v>41</v>
      </c>
      <c r="F108" s="4" t="s">
        <v>42</v>
      </c>
      <c r="H108" s="4" t="s">
        <v>10</v>
      </c>
      <c r="I108" s="4" t="s">
        <v>284</v>
      </c>
      <c r="J108" s="4" t="s">
        <v>813</v>
      </c>
      <c r="K108" s="4" t="s">
        <v>278</v>
      </c>
      <c r="L108" s="4" t="s">
        <v>279</v>
      </c>
    </row>
    <row r="109" spans="1:12" hidden="1" x14ac:dyDescent="0.25">
      <c r="A109" s="4" t="s">
        <v>275</v>
      </c>
      <c r="B109" s="4" t="s">
        <v>276</v>
      </c>
      <c r="C109" s="4" t="s">
        <v>82</v>
      </c>
      <c r="D109" s="4" t="s">
        <v>1</v>
      </c>
      <c r="E109" s="4" t="s">
        <v>41</v>
      </c>
      <c r="F109" s="4" t="s">
        <v>47</v>
      </c>
      <c r="H109" s="4" t="s">
        <v>10</v>
      </c>
      <c r="I109" s="4" t="s">
        <v>285</v>
      </c>
      <c r="J109" s="4" t="s">
        <v>281</v>
      </c>
      <c r="K109" s="4" t="s">
        <v>282</v>
      </c>
      <c r="L109" s="4" t="s">
        <v>283</v>
      </c>
    </row>
    <row r="110" spans="1:12" hidden="1" x14ac:dyDescent="0.25">
      <c r="A110" s="4" t="s">
        <v>275</v>
      </c>
      <c r="B110" s="4" t="s">
        <v>276</v>
      </c>
      <c r="C110" s="4" t="s">
        <v>82</v>
      </c>
      <c r="D110" s="4" t="s">
        <v>1</v>
      </c>
      <c r="E110" s="4" t="s">
        <v>41</v>
      </c>
      <c r="F110" s="4" t="s">
        <v>42</v>
      </c>
      <c r="H110" s="4" t="s">
        <v>10</v>
      </c>
      <c r="I110" s="4" t="s">
        <v>286</v>
      </c>
      <c r="J110" s="4" t="s">
        <v>813</v>
      </c>
      <c r="K110" s="4" t="s">
        <v>278</v>
      </c>
      <c r="L110" s="4" t="s">
        <v>279</v>
      </c>
    </row>
    <row r="111" spans="1:12" hidden="1" x14ac:dyDescent="0.25">
      <c r="A111" s="4" t="s">
        <v>275</v>
      </c>
      <c r="B111" s="4" t="s">
        <v>276</v>
      </c>
      <c r="C111" s="4" t="s">
        <v>82</v>
      </c>
      <c r="D111" s="4" t="s">
        <v>1</v>
      </c>
      <c r="E111" s="4" t="s">
        <v>41</v>
      </c>
      <c r="F111" s="4" t="s">
        <v>47</v>
      </c>
      <c r="H111" s="4" t="s">
        <v>10</v>
      </c>
      <c r="I111" s="4" t="s">
        <v>287</v>
      </c>
      <c r="J111" s="4" t="s">
        <v>281</v>
      </c>
      <c r="K111" s="4" t="s">
        <v>282</v>
      </c>
      <c r="L111" s="4" t="s">
        <v>283</v>
      </c>
    </row>
    <row r="112" spans="1:12" hidden="1" x14ac:dyDescent="0.25">
      <c r="A112" s="4" t="s">
        <v>288</v>
      </c>
      <c r="B112" s="4" t="s">
        <v>289</v>
      </c>
      <c r="C112" s="4" t="s">
        <v>93</v>
      </c>
      <c r="D112" s="4" t="s">
        <v>1</v>
      </c>
      <c r="E112" s="4" t="s">
        <v>41</v>
      </c>
      <c r="F112" s="4" t="s">
        <v>42</v>
      </c>
      <c r="H112" s="4" t="s">
        <v>10</v>
      </c>
      <c r="I112" s="4" t="s">
        <v>290</v>
      </c>
      <c r="J112" s="4" t="s">
        <v>291</v>
      </c>
      <c r="K112" s="4" t="s">
        <v>814</v>
      </c>
      <c r="L112" s="4" t="s">
        <v>292</v>
      </c>
    </row>
    <row r="113" spans="1:12" hidden="1" x14ac:dyDescent="0.25">
      <c r="A113" s="4" t="s">
        <v>288</v>
      </c>
      <c r="B113" s="4" t="s">
        <v>289</v>
      </c>
      <c r="C113" s="4" t="s">
        <v>93</v>
      </c>
      <c r="D113" s="4" t="s">
        <v>1</v>
      </c>
      <c r="E113" s="4" t="s">
        <v>41</v>
      </c>
      <c r="F113" s="4" t="s">
        <v>47</v>
      </c>
      <c r="H113" s="4" t="s">
        <v>10</v>
      </c>
      <c r="I113" s="4" t="s">
        <v>97</v>
      </c>
      <c r="J113" s="4" t="s">
        <v>207</v>
      </c>
      <c r="K113" s="4" t="s">
        <v>97</v>
      </c>
      <c r="L113" s="4" t="s">
        <v>208</v>
      </c>
    </row>
    <row r="114" spans="1:12" hidden="1" x14ac:dyDescent="0.25">
      <c r="A114" s="4" t="s">
        <v>288</v>
      </c>
      <c r="B114" s="4" t="s">
        <v>289</v>
      </c>
      <c r="C114" s="4" t="s">
        <v>93</v>
      </c>
      <c r="D114" s="4" t="s">
        <v>1</v>
      </c>
      <c r="E114" s="4" t="s">
        <v>41</v>
      </c>
      <c r="F114" s="4" t="s">
        <v>42</v>
      </c>
      <c r="H114" s="4" t="s">
        <v>10</v>
      </c>
      <c r="I114" s="4" t="s">
        <v>293</v>
      </c>
      <c r="J114" s="4" t="s">
        <v>291</v>
      </c>
      <c r="K114" s="4" t="s">
        <v>814</v>
      </c>
      <c r="L114" s="4" t="s">
        <v>292</v>
      </c>
    </row>
    <row r="115" spans="1:12" hidden="1" x14ac:dyDescent="0.25">
      <c r="A115" s="4" t="s">
        <v>288</v>
      </c>
      <c r="B115" s="4" t="s">
        <v>289</v>
      </c>
      <c r="C115" s="4" t="s">
        <v>93</v>
      </c>
      <c r="D115" s="4" t="s">
        <v>1</v>
      </c>
      <c r="E115" s="4" t="s">
        <v>41</v>
      </c>
      <c r="F115" s="4" t="s">
        <v>47</v>
      </c>
      <c r="H115" s="4" t="s">
        <v>10</v>
      </c>
      <c r="I115" s="4" t="s">
        <v>97</v>
      </c>
      <c r="J115" s="4" t="s">
        <v>207</v>
      </c>
      <c r="K115" s="4" t="s">
        <v>97</v>
      </c>
      <c r="L115" s="4" t="s">
        <v>208</v>
      </c>
    </row>
    <row r="116" spans="1:12" hidden="1" x14ac:dyDescent="0.25">
      <c r="A116" s="4" t="s">
        <v>294</v>
      </c>
      <c r="B116" s="4" t="s">
        <v>295</v>
      </c>
      <c r="C116" s="4" t="s">
        <v>104</v>
      </c>
      <c r="D116" s="4" t="s">
        <v>1</v>
      </c>
      <c r="E116" s="4" t="s">
        <v>41</v>
      </c>
      <c r="F116" s="4" t="s">
        <v>42</v>
      </c>
      <c r="H116" s="4" t="s">
        <v>10</v>
      </c>
      <c r="I116" s="4" t="s">
        <v>296</v>
      </c>
      <c r="J116" s="4" t="s">
        <v>815</v>
      </c>
      <c r="K116" s="4" t="s">
        <v>815</v>
      </c>
      <c r="L116" s="4" t="s">
        <v>297</v>
      </c>
    </row>
    <row r="117" spans="1:12" hidden="1" x14ac:dyDescent="0.25">
      <c r="A117" s="4" t="s">
        <v>294</v>
      </c>
      <c r="B117" s="4" t="s">
        <v>295</v>
      </c>
      <c r="C117" s="4" t="s">
        <v>104</v>
      </c>
      <c r="D117" s="4" t="s">
        <v>1</v>
      </c>
      <c r="E117" s="4" t="s">
        <v>41</v>
      </c>
      <c r="F117" s="4" t="s">
        <v>47</v>
      </c>
      <c r="H117" s="4" t="s">
        <v>10</v>
      </c>
      <c r="I117" s="4" t="s">
        <v>115</v>
      </c>
      <c r="J117" s="4" t="s">
        <v>298</v>
      </c>
      <c r="K117" s="4" t="s">
        <v>816</v>
      </c>
      <c r="L117" s="4" t="s">
        <v>299</v>
      </c>
    </row>
    <row r="118" spans="1:12" hidden="1" x14ac:dyDescent="0.25">
      <c r="A118" s="4" t="s">
        <v>294</v>
      </c>
      <c r="B118" s="4" t="s">
        <v>295</v>
      </c>
      <c r="C118" s="4" t="s">
        <v>104</v>
      </c>
      <c r="D118" s="4" t="s">
        <v>1</v>
      </c>
      <c r="E118" s="4" t="s">
        <v>41</v>
      </c>
      <c r="F118" s="4" t="s">
        <v>42</v>
      </c>
      <c r="H118" s="4" t="s">
        <v>10</v>
      </c>
      <c r="I118" s="4" t="s">
        <v>300</v>
      </c>
      <c r="J118" s="4" t="s">
        <v>815</v>
      </c>
      <c r="K118" s="4" t="s">
        <v>815</v>
      </c>
      <c r="L118" s="4" t="s">
        <v>297</v>
      </c>
    </row>
    <row r="119" spans="1:12" hidden="1" x14ac:dyDescent="0.25">
      <c r="A119" s="4" t="s">
        <v>294</v>
      </c>
      <c r="B119" s="4" t="s">
        <v>295</v>
      </c>
      <c r="C119" s="4" t="s">
        <v>104</v>
      </c>
      <c r="D119" s="4" t="s">
        <v>1</v>
      </c>
      <c r="E119" s="4" t="s">
        <v>41</v>
      </c>
      <c r="F119" s="4" t="s">
        <v>47</v>
      </c>
      <c r="H119" s="4" t="s">
        <v>10</v>
      </c>
      <c r="I119" s="4" t="s">
        <v>115</v>
      </c>
      <c r="J119" s="4" t="s">
        <v>298</v>
      </c>
      <c r="K119" s="4" t="s">
        <v>816</v>
      </c>
      <c r="L119" s="4" t="s">
        <v>299</v>
      </c>
    </row>
    <row r="120" spans="1:12" hidden="1" x14ac:dyDescent="0.25">
      <c r="A120" s="4" t="s">
        <v>301</v>
      </c>
      <c r="B120" s="4" t="s">
        <v>302</v>
      </c>
      <c r="C120" s="4" t="s">
        <v>303</v>
      </c>
      <c r="D120" s="4" t="s">
        <v>1</v>
      </c>
      <c r="E120" s="4" t="s">
        <v>41</v>
      </c>
      <c r="F120" s="4" t="s">
        <v>42</v>
      </c>
      <c r="H120" s="4" t="s">
        <v>10</v>
      </c>
      <c r="I120" s="4" t="s">
        <v>304</v>
      </c>
      <c r="J120" s="4" t="s">
        <v>304</v>
      </c>
      <c r="K120" s="4" t="s">
        <v>305</v>
      </c>
      <c r="L120" s="4" t="s">
        <v>306</v>
      </c>
    </row>
    <row r="121" spans="1:12" hidden="1" x14ac:dyDescent="0.25">
      <c r="A121" s="4" t="s">
        <v>301</v>
      </c>
      <c r="B121" s="4" t="s">
        <v>302</v>
      </c>
      <c r="C121" s="4" t="s">
        <v>303</v>
      </c>
      <c r="D121" s="4" t="s">
        <v>1</v>
      </c>
      <c r="E121" s="4" t="s">
        <v>41</v>
      </c>
      <c r="F121" s="4" t="s">
        <v>47</v>
      </c>
      <c r="H121" s="4" t="s">
        <v>10</v>
      </c>
      <c r="I121" s="4" t="s">
        <v>307</v>
      </c>
      <c r="J121" s="4" t="s">
        <v>308</v>
      </c>
      <c r="K121" s="4" t="s">
        <v>309</v>
      </c>
      <c r="L121" s="4" t="s">
        <v>310</v>
      </c>
    </row>
    <row r="122" spans="1:12" hidden="1" x14ac:dyDescent="0.25">
      <c r="A122" s="4" t="s">
        <v>311</v>
      </c>
      <c r="B122" s="4" t="s">
        <v>312</v>
      </c>
      <c r="C122" s="4" t="s">
        <v>313</v>
      </c>
      <c r="D122" s="4" t="s">
        <v>1</v>
      </c>
      <c r="E122" s="4" t="s">
        <v>41</v>
      </c>
      <c r="F122" s="4" t="s">
        <v>42</v>
      </c>
      <c r="H122" s="4" t="s">
        <v>10</v>
      </c>
      <c r="I122" s="4" t="s">
        <v>314</v>
      </c>
      <c r="J122" s="4" t="s">
        <v>315</v>
      </c>
      <c r="K122" s="4" t="s">
        <v>316</v>
      </c>
      <c r="L122" s="4" t="s">
        <v>317</v>
      </c>
    </row>
    <row r="123" spans="1:12" hidden="1" x14ac:dyDescent="0.25">
      <c r="A123" s="4" t="s">
        <v>311</v>
      </c>
      <c r="B123" s="4" t="s">
        <v>312</v>
      </c>
      <c r="C123" s="4" t="s">
        <v>313</v>
      </c>
      <c r="D123" s="4" t="s">
        <v>1</v>
      </c>
      <c r="E123" s="4" t="s">
        <v>41</v>
      </c>
      <c r="F123" s="4" t="s">
        <v>47</v>
      </c>
      <c r="H123" s="4" t="s">
        <v>10</v>
      </c>
      <c r="I123" s="4" t="s">
        <v>318</v>
      </c>
      <c r="J123" s="4" t="s">
        <v>319</v>
      </c>
      <c r="K123" s="4" t="s">
        <v>97</v>
      </c>
      <c r="L123" s="4" t="s">
        <v>320</v>
      </c>
    </row>
    <row r="124" spans="1:12" hidden="1" x14ac:dyDescent="0.25">
      <c r="A124" s="4" t="s">
        <v>311</v>
      </c>
      <c r="B124" s="4" t="s">
        <v>312</v>
      </c>
      <c r="C124" s="4" t="s">
        <v>313</v>
      </c>
      <c r="D124" s="4" t="s">
        <v>1</v>
      </c>
      <c r="E124" s="4" t="s">
        <v>41</v>
      </c>
      <c r="F124" s="4" t="s">
        <v>42</v>
      </c>
      <c r="H124" s="4" t="s">
        <v>10</v>
      </c>
      <c r="I124" s="4" t="s">
        <v>321</v>
      </c>
      <c r="J124" s="4" t="s">
        <v>315</v>
      </c>
      <c r="K124" s="4" t="s">
        <v>316</v>
      </c>
      <c r="L124" s="4" t="s">
        <v>317</v>
      </c>
    </row>
    <row r="125" spans="1:12" hidden="1" x14ac:dyDescent="0.25">
      <c r="A125" s="4" t="s">
        <v>311</v>
      </c>
      <c r="B125" s="4" t="s">
        <v>312</v>
      </c>
      <c r="C125" s="4" t="s">
        <v>313</v>
      </c>
      <c r="D125" s="4" t="s">
        <v>1</v>
      </c>
      <c r="E125" s="4" t="s">
        <v>41</v>
      </c>
      <c r="F125" s="4" t="s">
        <v>47</v>
      </c>
      <c r="H125" s="4" t="s">
        <v>10</v>
      </c>
      <c r="I125" s="4" t="s">
        <v>322</v>
      </c>
      <c r="J125" s="4" t="s">
        <v>319</v>
      </c>
      <c r="K125" s="4" t="s">
        <v>97</v>
      </c>
      <c r="L125" s="4" t="s">
        <v>320</v>
      </c>
    </row>
    <row r="126" spans="1:12" hidden="1" x14ac:dyDescent="0.25">
      <c r="A126" s="4" t="s">
        <v>311</v>
      </c>
      <c r="B126" s="4" t="s">
        <v>312</v>
      </c>
      <c r="C126" s="4" t="s">
        <v>313</v>
      </c>
      <c r="D126" s="4" t="s">
        <v>1</v>
      </c>
      <c r="E126" s="4" t="s">
        <v>41</v>
      </c>
      <c r="F126" s="4" t="s">
        <v>42</v>
      </c>
      <c r="H126" s="4" t="s">
        <v>10</v>
      </c>
      <c r="I126" s="4" t="s">
        <v>323</v>
      </c>
      <c r="J126" s="4" t="s">
        <v>315</v>
      </c>
      <c r="K126" s="4" t="s">
        <v>316</v>
      </c>
      <c r="L126" s="4" t="s">
        <v>317</v>
      </c>
    </row>
    <row r="127" spans="1:12" hidden="1" x14ac:dyDescent="0.25">
      <c r="A127" s="4" t="s">
        <v>311</v>
      </c>
      <c r="B127" s="4" t="s">
        <v>312</v>
      </c>
      <c r="C127" s="4" t="s">
        <v>313</v>
      </c>
      <c r="D127" s="4" t="s">
        <v>1</v>
      </c>
      <c r="E127" s="4" t="s">
        <v>41</v>
      </c>
      <c r="F127" s="4" t="s">
        <v>47</v>
      </c>
      <c r="H127" s="4" t="s">
        <v>10</v>
      </c>
      <c r="I127" s="4" t="s">
        <v>318</v>
      </c>
      <c r="J127" s="4" t="s">
        <v>319</v>
      </c>
      <c r="K127" s="4" t="s">
        <v>97</v>
      </c>
      <c r="L127" s="4" t="s">
        <v>320</v>
      </c>
    </row>
    <row r="128" spans="1:12" hidden="1" x14ac:dyDescent="0.25">
      <c r="A128" s="4" t="s">
        <v>324</v>
      </c>
      <c r="B128" s="4" t="s">
        <v>325</v>
      </c>
      <c r="C128" s="4" t="s">
        <v>326</v>
      </c>
      <c r="D128" s="4" t="s">
        <v>1</v>
      </c>
      <c r="E128" s="4" t="s">
        <v>41</v>
      </c>
      <c r="F128" s="4" t="s">
        <v>42</v>
      </c>
      <c r="H128" s="4" t="s">
        <v>10</v>
      </c>
      <c r="I128" s="4" t="s">
        <v>327</v>
      </c>
      <c r="J128" s="4" t="s">
        <v>328</v>
      </c>
      <c r="K128" s="4" t="s">
        <v>329</v>
      </c>
      <c r="L128" s="4" t="s">
        <v>330</v>
      </c>
    </row>
    <row r="129" spans="1:12" hidden="1" x14ac:dyDescent="0.25">
      <c r="A129" s="4" t="s">
        <v>324</v>
      </c>
      <c r="B129" s="4" t="s">
        <v>325</v>
      </c>
      <c r="C129" s="4" t="s">
        <v>326</v>
      </c>
      <c r="D129" s="4" t="s">
        <v>1</v>
      </c>
      <c r="E129" s="4" t="s">
        <v>41</v>
      </c>
      <c r="F129" s="4" t="s">
        <v>47</v>
      </c>
      <c r="H129" s="4" t="s">
        <v>10</v>
      </c>
      <c r="I129" s="4" t="s">
        <v>331</v>
      </c>
      <c r="J129" s="4" t="s">
        <v>817</v>
      </c>
      <c r="K129" s="4" t="s">
        <v>332</v>
      </c>
      <c r="L129" s="4" t="s">
        <v>333</v>
      </c>
    </row>
    <row r="130" spans="1:12" hidden="1" x14ac:dyDescent="0.25">
      <c r="A130" s="4" t="s">
        <v>324</v>
      </c>
      <c r="B130" s="4" t="s">
        <v>325</v>
      </c>
      <c r="C130" s="4" t="s">
        <v>326</v>
      </c>
      <c r="D130" s="4" t="s">
        <v>1</v>
      </c>
      <c r="E130" s="4" t="s">
        <v>41</v>
      </c>
      <c r="F130" s="4" t="s">
        <v>42</v>
      </c>
      <c r="H130" s="4" t="s">
        <v>10</v>
      </c>
      <c r="I130" s="4" t="s">
        <v>334</v>
      </c>
      <c r="J130" s="4" t="s">
        <v>328</v>
      </c>
      <c r="K130" s="4" t="s">
        <v>329</v>
      </c>
      <c r="L130" s="4" t="s">
        <v>330</v>
      </c>
    </row>
    <row r="131" spans="1:12" hidden="1" x14ac:dyDescent="0.25">
      <c r="A131" s="4" t="s">
        <v>324</v>
      </c>
      <c r="B131" s="4" t="s">
        <v>325</v>
      </c>
      <c r="C131" s="4" t="s">
        <v>326</v>
      </c>
      <c r="D131" s="4" t="s">
        <v>1</v>
      </c>
      <c r="E131" s="4" t="s">
        <v>41</v>
      </c>
      <c r="F131" s="4" t="s">
        <v>47</v>
      </c>
      <c r="H131" s="4" t="s">
        <v>10</v>
      </c>
      <c r="I131" s="4" t="s">
        <v>335</v>
      </c>
      <c r="J131" s="4" t="s">
        <v>817</v>
      </c>
      <c r="K131" s="4" t="s">
        <v>332</v>
      </c>
      <c r="L131" s="4" t="s">
        <v>333</v>
      </c>
    </row>
    <row r="132" spans="1:12" hidden="1" x14ac:dyDescent="0.25">
      <c r="A132" s="4" t="s">
        <v>324</v>
      </c>
      <c r="B132" s="4" t="s">
        <v>325</v>
      </c>
      <c r="C132" s="4" t="s">
        <v>326</v>
      </c>
      <c r="D132" s="4" t="s">
        <v>1</v>
      </c>
      <c r="E132" s="4" t="s">
        <v>41</v>
      </c>
      <c r="F132" s="4" t="s">
        <v>42</v>
      </c>
      <c r="H132" s="4" t="s">
        <v>10</v>
      </c>
      <c r="I132" s="4" t="s">
        <v>336</v>
      </c>
      <c r="J132" s="4" t="s">
        <v>328</v>
      </c>
      <c r="K132" s="4" t="s">
        <v>329</v>
      </c>
      <c r="L132" s="4" t="s">
        <v>330</v>
      </c>
    </row>
    <row r="133" spans="1:12" hidden="1" x14ac:dyDescent="0.25">
      <c r="A133" s="4" t="s">
        <v>324</v>
      </c>
      <c r="B133" s="4" t="s">
        <v>325</v>
      </c>
      <c r="C133" s="4" t="s">
        <v>326</v>
      </c>
      <c r="D133" s="4" t="s">
        <v>1</v>
      </c>
      <c r="E133" s="4" t="s">
        <v>41</v>
      </c>
      <c r="F133" s="4" t="s">
        <v>47</v>
      </c>
      <c r="H133" s="4" t="s">
        <v>10</v>
      </c>
      <c r="I133" s="4" t="s">
        <v>337</v>
      </c>
      <c r="J133" s="4" t="s">
        <v>817</v>
      </c>
      <c r="K133" s="4" t="s">
        <v>332</v>
      </c>
      <c r="L133" s="4" t="s">
        <v>333</v>
      </c>
    </row>
    <row r="134" spans="1:12" hidden="1" x14ac:dyDescent="0.25">
      <c r="A134" s="4" t="s">
        <v>338</v>
      </c>
      <c r="B134" s="4" t="s">
        <v>339</v>
      </c>
      <c r="C134" s="4" t="s">
        <v>340</v>
      </c>
      <c r="D134" s="4" t="s">
        <v>1</v>
      </c>
      <c r="E134" s="4" t="s">
        <v>41</v>
      </c>
      <c r="F134" s="4" t="s">
        <v>42</v>
      </c>
      <c r="H134" s="4" t="s">
        <v>10</v>
      </c>
      <c r="I134" s="4" t="s">
        <v>341</v>
      </c>
      <c r="J134" s="4" t="s">
        <v>342</v>
      </c>
      <c r="K134" s="4" t="s">
        <v>343</v>
      </c>
      <c r="L134" s="4" t="s">
        <v>344</v>
      </c>
    </row>
    <row r="135" spans="1:12" hidden="1" x14ac:dyDescent="0.25">
      <c r="A135" s="4" t="s">
        <v>338</v>
      </c>
      <c r="B135" s="4" t="s">
        <v>339</v>
      </c>
      <c r="C135" s="4" t="s">
        <v>340</v>
      </c>
      <c r="D135" s="4" t="s">
        <v>1</v>
      </c>
      <c r="E135" s="4" t="s">
        <v>41</v>
      </c>
      <c r="F135" s="4" t="s">
        <v>47</v>
      </c>
      <c r="H135" s="4" t="s">
        <v>10</v>
      </c>
      <c r="I135" s="4" t="s">
        <v>345</v>
      </c>
      <c r="J135" s="4" t="s">
        <v>346</v>
      </c>
      <c r="K135" s="4" t="s">
        <v>168</v>
      </c>
      <c r="L135" s="4" t="s">
        <v>347</v>
      </c>
    </row>
    <row r="136" spans="1:12" hidden="1" x14ac:dyDescent="0.25">
      <c r="A136" s="4" t="s">
        <v>338</v>
      </c>
      <c r="B136" s="4" t="s">
        <v>339</v>
      </c>
      <c r="C136" s="4" t="s">
        <v>340</v>
      </c>
      <c r="D136" s="4" t="s">
        <v>1</v>
      </c>
      <c r="E136" s="4" t="s">
        <v>41</v>
      </c>
      <c r="F136" s="4" t="s">
        <v>42</v>
      </c>
      <c r="H136" s="4" t="s">
        <v>10</v>
      </c>
      <c r="I136" s="4" t="s">
        <v>348</v>
      </c>
      <c r="J136" s="4" t="s">
        <v>342</v>
      </c>
      <c r="K136" s="4" t="s">
        <v>343</v>
      </c>
      <c r="L136" s="4" t="s">
        <v>344</v>
      </c>
    </row>
    <row r="137" spans="1:12" hidden="1" x14ac:dyDescent="0.25">
      <c r="A137" s="4" t="s">
        <v>338</v>
      </c>
      <c r="B137" s="4" t="s">
        <v>339</v>
      </c>
      <c r="C137" s="4" t="s">
        <v>340</v>
      </c>
      <c r="D137" s="4" t="s">
        <v>1</v>
      </c>
      <c r="E137" s="4" t="s">
        <v>41</v>
      </c>
      <c r="F137" s="4" t="s">
        <v>47</v>
      </c>
      <c r="H137" s="4" t="s">
        <v>10</v>
      </c>
      <c r="I137" s="4" t="s">
        <v>349</v>
      </c>
      <c r="J137" s="4" t="s">
        <v>346</v>
      </c>
      <c r="K137" s="4" t="s">
        <v>168</v>
      </c>
      <c r="L137" s="4" t="s">
        <v>347</v>
      </c>
    </row>
    <row r="138" spans="1:12" hidden="1" x14ac:dyDescent="0.25">
      <c r="A138" s="4" t="s">
        <v>338</v>
      </c>
      <c r="B138" s="4" t="s">
        <v>339</v>
      </c>
      <c r="C138" s="4" t="s">
        <v>340</v>
      </c>
      <c r="D138" s="4" t="s">
        <v>1</v>
      </c>
      <c r="E138" s="4" t="s">
        <v>41</v>
      </c>
      <c r="F138" s="4" t="s">
        <v>42</v>
      </c>
      <c r="H138" s="4" t="s">
        <v>10</v>
      </c>
      <c r="I138" s="4" t="s">
        <v>350</v>
      </c>
      <c r="J138" s="4" t="s">
        <v>342</v>
      </c>
      <c r="K138" s="4" t="s">
        <v>343</v>
      </c>
      <c r="L138" s="4" t="s">
        <v>344</v>
      </c>
    </row>
    <row r="139" spans="1:12" hidden="1" x14ac:dyDescent="0.25">
      <c r="A139" s="4" t="s">
        <v>338</v>
      </c>
      <c r="B139" s="4" t="s">
        <v>339</v>
      </c>
      <c r="C139" s="4" t="s">
        <v>340</v>
      </c>
      <c r="D139" s="4" t="s">
        <v>1</v>
      </c>
      <c r="E139" s="4" t="s">
        <v>41</v>
      </c>
      <c r="F139" s="4" t="s">
        <v>47</v>
      </c>
      <c r="H139" s="4" t="s">
        <v>10</v>
      </c>
      <c r="I139" s="4" t="s">
        <v>351</v>
      </c>
      <c r="J139" s="4" t="s">
        <v>346</v>
      </c>
      <c r="K139" s="4" t="s">
        <v>168</v>
      </c>
      <c r="L139" s="4" t="s">
        <v>347</v>
      </c>
    </row>
    <row r="140" spans="1:12" hidden="1" x14ac:dyDescent="0.25">
      <c r="A140" s="4" t="s">
        <v>352</v>
      </c>
      <c r="B140" s="4" t="s">
        <v>353</v>
      </c>
      <c r="C140" s="4" t="s">
        <v>119</v>
      </c>
      <c r="D140" s="4" t="s">
        <v>1</v>
      </c>
      <c r="E140" s="4" t="s">
        <v>41</v>
      </c>
      <c r="F140" s="4" t="s">
        <v>42</v>
      </c>
      <c r="H140" s="4" t="s">
        <v>10</v>
      </c>
      <c r="I140" s="4" t="s">
        <v>354</v>
      </c>
      <c r="J140" s="4" t="s">
        <v>355</v>
      </c>
      <c r="K140" s="4" t="s">
        <v>356</v>
      </c>
      <c r="L140" s="4" t="s">
        <v>357</v>
      </c>
    </row>
    <row r="141" spans="1:12" hidden="1" x14ac:dyDescent="0.25">
      <c r="A141" s="4" t="s">
        <v>352</v>
      </c>
      <c r="B141" s="4" t="s">
        <v>353</v>
      </c>
      <c r="C141" s="4" t="s">
        <v>119</v>
      </c>
      <c r="D141" s="4" t="s">
        <v>1</v>
      </c>
      <c r="E141" s="4" t="s">
        <v>41</v>
      </c>
      <c r="F141" s="4" t="s">
        <v>47</v>
      </c>
      <c r="H141" s="4" t="s">
        <v>10</v>
      </c>
      <c r="I141" s="4" t="s">
        <v>358</v>
      </c>
      <c r="J141" s="4" t="s">
        <v>359</v>
      </c>
      <c r="K141" s="4" t="s">
        <v>360</v>
      </c>
      <c r="L141" s="4" t="s">
        <v>361</v>
      </c>
    </row>
    <row r="142" spans="1:12" hidden="1" x14ac:dyDescent="0.25">
      <c r="A142" s="4" t="s">
        <v>352</v>
      </c>
      <c r="B142" s="4" t="s">
        <v>353</v>
      </c>
      <c r="C142" s="4" t="s">
        <v>119</v>
      </c>
      <c r="D142" s="4" t="s">
        <v>1</v>
      </c>
      <c r="E142" s="4" t="s">
        <v>41</v>
      </c>
      <c r="F142" s="4" t="s">
        <v>42</v>
      </c>
      <c r="H142" s="4" t="s">
        <v>10</v>
      </c>
      <c r="I142" s="4" t="s">
        <v>354</v>
      </c>
      <c r="J142" s="4" t="s">
        <v>355</v>
      </c>
      <c r="K142" s="4" t="s">
        <v>356</v>
      </c>
      <c r="L142" s="4" t="s">
        <v>357</v>
      </c>
    </row>
    <row r="143" spans="1:12" hidden="1" x14ac:dyDescent="0.25">
      <c r="A143" s="4" t="s">
        <v>352</v>
      </c>
      <c r="B143" s="4" t="s">
        <v>353</v>
      </c>
      <c r="C143" s="4" t="s">
        <v>119</v>
      </c>
      <c r="D143" s="4" t="s">
        <v>1</v>
      </c>
      <c r="E143" s="4" t="s">
        <v>41</v>
      </c>
      <c r="F143" s="4" t="s">
        <v>47</v>
      </c>
      <c r="H143" s="4" t="s">
        <v>10</v>
      </c>
      <c r="I143" s="4" t="s">
        <v>362</v>
      </c>
      <c r="J143" s="4" t="s">
        <v>359</v>
      </c>
      <c r="K143" s="4" t="s">
        <v>360</v>
      </c>
      <c r="L143" s="4" t="s">
        <v>361</v>
      </c>
    </row>
    <row r="144" spans="1:12" hidden="1" x14ac:dyDescent="0.25">
      <c r="A144" s="4" t="s">
        <v>363</v>
      </c>
      <c r="B144" s="4" t="s">
        <v>364</v>
      </c>
      <c r="C144" s="4" t="s">
        <v>365</v>
      </c>
      <c r="D144" s="4" t="s">
        <v>1</v>
      </c>
      <c r="E144" s="4" t="s">
        <v>41</v>
      </c>
      <c r="F144" s="4" t="s">
        <v>42</v>
      </c>
      <c r="H144" s="4" t="s">
        <v>10</v>
      </c>
      <c r="I144" s="4" t="s">
        <v>366</v>
      </c>
      <c r="J144" s="4" t="s">
        <v>367</v>
      </c>
      <c r="K144" s="4" t="s">
        <v>368</v>
      </c>
      <c r="L144" s="4" t="s">
        <v>369</v>
      </c>
    </row>
    <row r="145" spans="1:12" hidden="1" x14ac:dyDescent="0.25">
      <c r="A145" s="4" t="s">
        <v>363</v>
      </c>
      <c r="B145" s="4" t="s">
        <v>364</v>
      </c>
      <c r="C145" s="4" t="s">
        <v>365</v>
      </c>
      <c r="D145" s="4" t="s">
        <v>1</v>
      </c>
      <c r="E145" s="4" t="s">
        <v>41</v>
      </c>
      <c r="F145" s="4" t="s">
        <v>47</v>
      </c>
      <c r="H145" s="4" t="s">
        <v>10</v>
      </c>
      <c r="I145" s="4" t="s">
        <v>370</v>
      </c>
      <c r="J145" s="4" t="s">
        <v>371</v>
      </c>
      <c r="K145" s="4" t="s">
        <v>818</v>
      </c>
      <c r="L145" s="4" t="s">
        <v>372</v>
      </c>
    </row>
    <row r="146" spans="1:12" hidden="1" x14ac:dyDescent="0.25">
      <c r="A146" s="4" t="s">
        <v>363</v>
      </c>
      <c r="B146" s="4" t="s">
        <v>364</v>
      </c>
      <c r="C146" s="4" t="s">
        <v>365</v>
      </c>
      <c r="D146" s="4" t="s">
        <v>1</v>
      </c>
      <c r="E146" s="4" t="s">
        <v>41</v>
      </c>
      <c r="F146" s="4" t="s">
        <v>42</v>
      </c>
      <c r="H146" s="4" t="s">
        <v>10</v>
      </c>
      <c r="I146" s="4" t="s">
        <v>366</v>
      </c>
      <c r="J146" s="4" t="s">
        <v>367</v>
      </c>
      <c r="K146" s="4" t="s">
        <v>819</v>
      </c>
      <c r="L146" s="4" t="s">
        <v>373</v>
      </c>
    </row>
    <row r="147" spans="1:12" x14ac:dyDescent="0.25">
      <c r="A147" s="4" t="s">
        <v>374</v>
      </c>
      <c r="B147" s="4" t="s">
        <v>375</v>
      </c>
      <c r="C147" s="4" t="s">
        <v>132</v>
      </c>
      <c r="D147" s="4" t="s">
        <v>1</v>
      </c>
      <c r="E147" s="4" t="s">
        <v>41</v>
      </c>
      <c r="F147" s="4" t="s">
        <v>47</v>
      </c>
      <c r="G147" s="4" t="s">
        <v>958</v>
      </c>
      <c r="H147" s="10" t="s">
        <v>10</v>
      </c>
      <c r="I147" s="4" t="s">
        <v>376</v>
      </c>
      <c r="J147" s="4" t="s">
        <v>820</v>
      </c>
      <c r="K147" s="4" t="s">
        <v>821</v>
      </c>
      <c r="L147" s="4" t="s">
        <v>377</v>
      </c>
    </row>
    <row r="148" spans="1:12" x14ac:dyDescent="0.25">
      <c r="A148" s="4" t="s">
        <v>374</v>
      </c>
      <c r="B148" s="4" t="s">
        <v>375</v>
      </c>
      <c r="C148" s="4" t="s">
        <v>132</v>
      </c>
      <c r="D148" s="4" t="s">
        <v>1</v>
      </c>
      <c r="E148" s="4" t="s">
        <v>41</v>
      </c>
      <c r="F148" s="4" t="s">
        <v>47</v>
      </c>
      <c r="G148" s="4" t="s">
        <v>959</v>
      </c>
      <c r="H148" s="10" t="s">
        <v>10</v>
      </c>
      <c r="I148" s="4" t="s">
        <v>378</v>
      </c>
      <c r="J148" s="4" t="s">
        <v>820</v>
      </c>
      <c r="K148" s="4" t="s">
        <v>821</v>
      </c>
      <c r="L148" s="4" t="s">
        <v>377</v>
      </c>
    </row>
    <row r="149" spans="1:12" hidden="1" x14ac:dyDescent="0.25">
      <c r="A149" s="4" t="s">
        <v>374</v>
      </c>
      <c r="B149" s="4" t="s">
        <v>375</v>
      </c>
      <c r="C149" s="4" t="s">
        <v>132</v>
      </c>
      <c r="D149" s="4" t="s">
        <v>1</v>
      </c>
      <c r="E149" s="4" t="s">
        <v>41</v>
      </c>
      <c r="F149" s="4" t="s">
        <v>47</v>
      </c>
      <c r="H149" s="4" t="s">
        <v>10</v>
      </c>
      <c r="I149" s="4" t="s">
        <v>379</v>
      </c>
      <c r="J149" s="4" t="s">
        <v>820</v>
      </c>
      <c r="K149" s="4" t="s">
        <v>821</v>
      </c>
      <c r="L149" s="4" t="s">
        <v>377</v>
      </c>
    </row>
    <row r="150" spans="1:12" hidden="1" x14ac:dyDescent="0.25">
      <c r="A150" s="4" t="s">
        <v>374</v>
      </c>
      <c r="B150" s="4" t="s">
        <v>375</v>
      </c>
      <c r="C150" s="4" t="s">
        <v>132</v>
      </c>
      <c r="D150" s="4" t="s">
        <v>1</v>
      </c>
      <c r="E150" s="4" t="s">
        <v>41</v>
      </c>
      <c r="F150" s="4" t="s">
        <v>47</v>
      </c>
      <c r="H150" s="4" t="s">
        <v>10</v>
      </c>
      <c r="I150" s="4" t="s">
        <v>137</v>
      </c>
      <c r="J150" s="4" t="s">
        <v>820</v>
      </c>
      <c r="K150" s="4" t="s">
        <v>821</v>
      </c>
      <c r="L150" s="4" t="s">
        <v>377</v>
      </c>
    </row>
    <row r="151" spans="1:12" hidden="1" x14ac:dyDescent="0.25">
      <c r="A151" s="4" t="s">
        <v>374</v>
      </c>
      <c r="B151" s="4" t="s">
        <v>375</v>
      </c>
      <c r="C151" s="4" t="s">
        <v>132</v>
      </c>
      <c r="D151" s="4" t="s">
        <v>1</v>
      </c>
      <c r="E151" s="4" t="s">
        <v>41</v>
      </c>
      <c r="F151" s="4" t="s">
        <v>47</v>
      </c>
      <c r="H151" s="4" t="s">
        <v>10</v>
      </c>
      <c r="I151" s="4" t="s">
        <v>380</v>
      </c>
      <c r="J151" s="4" t="s">
        <v>820</v>
      </c>
      <c r="K151" s="4" t="s">
        <v>821</v>
      </c>
      <c r="L151" s="4" t="s">
        <v>377</v>
      </c>
    </row>
    <row r="152" spans="1:12" hidden="1" x14ac:dyDescent="0.25">
      <c r="A152" s="4" t="s">
        <v>381</v>
      </c>
      <c r="B152" s="4" t="s">
        <v>382</v>
      </c>
      <c r="C152" s="4" t="s">
        <v>383</v>
      </c>
      <c r="D152" s="4" t="s">
        <v>1</v>
      </c>
      <c r="E152" s="4" t="s">
        <v>41</v>
      </c>
      <c r="F152" s="4" t="s">
        <v>42</v>
      </c>
      <c r="H152" s="4" t="s">
        <v>111</v>
      </c>
      <c r="I152" s="4" t="s">
        <v>384</v>
      </c>
      <c r="J152" s="4" t="s">
        <v>822</v>
      </c>
      <c r="K152" s="4" t="s">
        <v>385</v>
      </c>
      <c r="L152" s="4" t="s">
        <v>386</v>
      </c>
    </row>
    <row r="153" spans="1:12" hidden="1" x14ac:dyDescent="0.25">
      <c r="A153" s="4" t="s">
        <v>381</v>
      </c>
      <c r="B153" s="4" t="s">
        <v>382</v>
      </c>
      <c r="C153" s="4" t="s">
        <v>383</v>
      </c>
      <c r="D153" s="4" t="s">
        <v>1</v>
      </c>
      <c r="E153" s="4" t="s">
        <v>41</v>
      </c>
      <c r="F153" s="4" t="s">
        <v>47</v>
      </c>
      <c r="H153" s="4" t="s">
        <v>111</v>
      </c>
      <c r="I153" s="4" t="s">
        <v>387</v>
      </c>
      <c r="J153" s="4" t="s">
        <v>388</v>
      </c>
      <c r="K153" s="4" t="s">
        <v>389</v>
      </c>
      <c r="L153" s="4" t="s">
        <v>390</v>
      </c>
    </row>
    <row r="154" spans="1:12" hidden="1" x14ac:dyDescent="0.25">
      <c r="A154" s="4" t="s">
        <v>381</v>
      </c>
      <c r="B154" s="4" t="s">
        <v>382</v>
      </c>
      <c r="C154" s="4" t="s">
        <v>383</v>
      </c>
      <c r="D154" s="4" t="s">
        <v>1</v>
      </c>
      <c r="E154" s="4" t="s">
        <v>41</v>
      </c>
      <c r="F154" s="4" t="s">
        <v>42</v>
      </c>
      <c r="H154" s="4" t="s">
        <v>10</v>
      </c>
      <c r="I154" s="4" t="s">
        <v>391</v>
      </c>
      <c r="J154" s="4" t="s">
        <v>822</v>
      </c>
      <c r="K154" s="4" t="s">
        <v>385</v>
      </c>
      <c r="L154" s="4" t="s">
        <v>386</v>
      </c>
    </row>
    <row r="155" spans="1:12" hidden="1" x14ac:dyDescent="0.25">
      <c r="A155" s="4" t="s">
        <v>381</v>
      </c>
      <c r="B155" s="4" t="s">
        <v>382</v>
      </c>
      <c r="C155" s="4" t="s">
        <v>383</v>
      </c>
      <c r="D155" s="4" t="s">
        <v>1</v>
      </c>
      <c r="E155" s="4" t="s">
        <v>41</v>
      </c>
      <c r="F155" s="4" t="s">
        <v>47</v>
      </c>
      <c r="H155" s="4" t="s">
        <v>10</v>
      </c>
      <c r="I155" s="4" t="s">
        <v>392</v>
      </c>
      <c r="J155" s="4" t="s">
        <v>388</v>
      </c>
      <c r="K155" s="4" t="s">
        <v>389</v>
      </c>
      <c r="L155" s="4" t="s">
        <v>390</v>
      </c>
    </row>
    <row r="156" spans="1:12" hidden="1" x14ac:dyDescent="0.25">
      <c r="A156" s="4" t="s">
        <v>381</v>
      </c>
      <c r="B156" s="4" t="s">
        <v>382</v>
      </c>
      <c r="C156" s="4" t="s">
        <v>383</v>
      </c>
      <c r="D156" s="4" t="s">
        <v>1</v>
      </c>
      <c r="E156" s="4" t="s">
        <v>41</v>
      </c>
      <c r="F156" s="4" t="s">
        <v>42</v>
      </c>
      <c r="H156" s="4" t="s">
        <v>111</v>
      </c>
      <c r="I156" s="4" t="s">
        <v>393</v>
      </c>
      <c r="J156" s="4" t="s">
        <v>822</v>
      </c>
      <c r="K156" s="4" t="s">
        <v>385</v>
      </c>
      <c r="L156" s="4" t="s">
        <v>386</v>
      </c>
    </row>
    <row r="157" spans="1:12" hidden="1" x14ac:dyDescent="0.25">
      <c r="A157" s="4" t="s">
        <v>381</v>
      </c>
      <c r="B157" s="4" t="s">
        <v>382</v>
      </c>
      <c r="C157" s="4" t="s">
        <v>383</v>
      </c>
      <c r="D157" s="4" t="s">
        <v>1</v>
      </c>
      <c r="E157" s="4" t="s">
        <v>41</v>
      </c>
      <c r="F157" s="4" t="s">
        <v>47</v>
      </c>
      <c r="H157" s="4" t="s">
        <v>111</v>
      </c>
      <c r="I157" s="4" t="s">
        <v>394</v>
      </c>
      <c r="J157" s="4" t="s">
        <v>388</v>
      </c>
      <c r="K157" s="4" t="s">
        <v>389</v>
      </c>
      <c r="L157" s="4" t="s">
        <v>390</v>
      </c>
    </row>
    <row r="158" spans="1:12" hidden="1" x14ac:dyDescent="0.25">
      <c r="A158" s="4" t="s">
        <v>381</v>
      </c>
      <c r="B158" s="4" t="s">
        <v>382</v>
      </c>
      <c r="C158" s="4" t="s">
        <v>383</v>
      </c>
      <c r="D158" s="4" t="s">
        <v>1</v>
      </c>
      <c r="E158" s="4" t="s">
        <v>41</v>
      </c>
      <c r="F158" s="4" t="s">
        <v>42</v>
      </c>
      <c r="H158" s="4" t="s">
        <v>10</v>
      </c>
      <c r="I158" s="4" t="s">
        <v>395</v>
      </c>
      <c r="J158" s="4" t="s">
        <v>822</v>
      </c>
      <c r="K158" s="4" t="s">
        <v>385</v>
      </c>
      <c r="L158" s="4" t="s">
        <v>386</v>
      </c>
    </row>
    <row r="159" spans="1:12" hidden="1" x14ac:dyDescent="0.25">
      <c r="A159" s="4" t="s">
        <v>381</v>
      </c>
      <c r="B159" s="4" t="s">
        <v>382</v>
      </c>
      <c r="C159" s="4" t="s">
        <v>383</v>
      </c>
      <c r="D159" s="4" t="s">
        <v>1</v>
      </c>
      <c r="E159" s="4" t="s">
        <v>41</v>
      </c>
      <c r="F159" s="4" t="s">
        <v>47</v>
      </c>
      <c r="H159" s="4" t="s">
        <v>10</v>
      </c>
      <c r="I159" s="4" t="s">
        <v>396</v>
      </c>
      <c r="J159" s="4" t="s">
        <v>388</v>
      </c>
      <c r="K159" s="4" t="s">
        <v>389</v>
      </c>
      <c r="L159" s="4" t="s">
        <v>390</v>
      </c>
    </row>
    <row r="160" spans="1:12" hidden="1" x14ac:dyDescent="0.25">
      <c r="A160" s="4" t="s">
        <v>381</v>
      </c>
      <c r="B160" s="4" t="s">
        <v>382</v>
      </c>
      <c r="C160" s="4" t="s">
        <v>383</v>
      </c>
      <c r="D160" s="4" t="s">
        <v>1</v>
      </c>
      <c r="E160" s="4" t="s">
        <v>41</v>
      </c>
      <c r="F160" s="4" t="s">
        <v>42</v>
      </c>
      <c r="H160" s="4" t="s">
        <v>111</v>
      </c>
      <c r="I160" s="4" t="s">
        <v>397</v>
      </c>
      <c r="J160" s="4" t="s">
        <v>822</v>
      </c>
      <c r="K160" s="4" t="s">
        <v>385</v>
      </c>
      <c r="L160" s="4" t="s">
        <v>386</v>
      </c>
    </row>
    <row r="161" spans="1:12" hidden="1" x14ac:dyDescent="0.25">
      <c r="A161" s="4" t="s">
        <v>381</v>
      </c>
      <c r="B161" s="4" t="s">
        <v>382</v>
      </c>
      <c r="C161" s="4" t="s">
        <v>383</v>
      </c>
      <c r="D161" s="4" t="s">
        <v>1</v>
      </c>
      <c r="E161" s="4" t="s">
        <v>41</v>
      </c>
      <c r="F161" s="4" t="s">
        <v>47</v>
      </c>
      <c r="H161" s="4" t="s">
        <v>111</v>
      </c>
      <c r="I161" s="4" t="s">
        <v>398</v>
      </c>
      <c r="J161" s="4" t="s">
        <v>388</v>
      </c>
      <c r="K161" s="4" t="s">
        <v>389</v>
      </c>
      <c r="L161" s="4" t="s">
        <v>390</v>
      </c>
    </row>
    <row r="162" spans="1:12" x14ac:dyDescent="0.25">
      <c r="A162" s="4" t="s">
        <v>381</v>
      </c>
      <c r="B162" s="4" t="s">
        <v>382</v>
      </c>
      <c r="C162" s="4" t="s">
        <v>383</v>
      </c>
      <c r="D162" s="4" t="s">
        <v>1</v>
      </c>
      <c r="E162" s="4" t="s">
        <v>41</v>
      </c>
      <c r="F162" s="4" t="s">
        <v>47</v>
      </c>
      <c r="G162" s="4" t="s">
        <v>960</v>
      </c>
      <c r="H162" s="10" t="s">
        <v>10</v>
      </c>
      <c r="I162" s="4" t="s">
        <v>399</v>
      </c>
      <c r="J162" s="4" t="s">
        <v>388</v>
      </c>
      <c r="K162" s="4" t="s">
        <v>389</v>
      </c>
      <c r="L162" s="4" t="s">
        <v>390</v>
      </c>
    </row>
    <row r="163" spans="1:12" hidden="1" x14ac:dyDescent="0.25">
      <c r="A163" s="4" t="s">
        <v>400</v>
      </c>
      <c r="B163" s="4" t="s">
        <v>401</v>
      </c>
      <c r="C163" s="4" t="s">
        <v>402</v>
      </c>
      <c r="D163" s="4" t="s">
        <v>1</v>
      </c>
      <c r="E163" s="4" t="s">
        <v>41</v>
      </c>
      <c r="F163" s="4" t="s">
        <v>42</v>
      </c>
      <c r="H163" s="4" t="s">
        <v>111</v>
      </c>
      <c r="I163" s="4" t="s">
        <v>403</v>
      </c>
      <c r="J163" s="4" t="s">
        <v>404</v>
      </c>
      <c r="K163" s="4" t="s">
        <v>405</v>
      </c>
      <c r="L163" s="4" t="s">
        <v>406</v>
      </c>
    </row>
    <row r="164" spans="1:12" hidden="1" x14ac:dyDescent="0.25">
      <c r="A164" s="4" t="s">
        <v>400</v>
      </c>
      <c r="B164" s="4" t="s">
        <v>401</v>
      </c>
      <c r="C164" s="4" t="s">
        <v>402</v>
      </c>
      <c r="D164" s="4" t="s">
        <v>1</v>
      </c>
      <c r="E164" s="4" t="s">
        <v>41</v>
      </c>
      <c r="F164" s="4" t="s">
        <v>47</v>
      </c>
      <c r="H164" s="4" t="s">
        <v>111</v>
      </c>
      <c r="I164" s="4" t="s">
        <v>112</v>
      </c>
      <c r="J164" s="4" t="s">
        <v>407</v>
      </c>
      <c r="K164" s="4" t="s">
        <v>408</v>
      </c>
      <c r="L164" s="4" t="s">
        <v>409</v>
      </c>
    </row>
    <row r="165" spans="1:12" hidden="1" x14ac:dyDescent="0.25">
      <c r="A165" s="4" t="s">
        <v>400</v>
      </c>
      <c r="B165" s="4" t="s">
        <v>401</v>
      </c>
      <c r="C165" s="4" t="s">
        <v>402</v>
      </c>
      <c r="D165" s="4" t="s">
        <v>1</v>
      </c>
      <c r="E165" s="4" t="s">
        <v>41</v>
      </c>
      <c r="F165" s="4" t="s">
        <v>42</v>
      </c>
      <c r="H165" s="4" t="s">
        <v>111</v>
      </c>
      <c r="I165" s="4" t="s">
        <v>410</v>
      </c>
      <c r="J165" s="4" t="s">
        <v>404</v>
      </c>
      <c r="K165" s="4" t="s">
        <v>405</v>
      </c>
      <c r="L165" s="4" t="s">
        <v>406</v>
      </c>
    </row>
    <row r="166" spans="1:12" hidden="1" x14ac:dyDescent="0.25">
      <c r="A166" s="4" t="s">
        <v>400</v>
      </c>
      <c r="B166" s="4" t="s">
        <v>401</v>
      </c>
      <c r="C166" s="4" t="s">
        <v>402</v>
      </c>
      <c r="D166" s="4" t="s">
        <v>1</v>
      </c>
      <c r="E166" s="4" t="s">
        <v>41</v>
      </c>
      <c r="F166" s="4" t="s">
        <v>47</v>
      </c>
      <c r="H166" s="4" t="s">
        <v>111</v>
      </c>
      <c r="I166" s="4" t="s">
        <v>112</v>
      </c>
      <c r="J166" s="4" t="s">
        <v>407</v>
      </c>
      <c r="K166" s="4" t="s">
        <v>408</v>
      </c>
      <c r="L166" s="4" t="s">
        <v>409</v>
      </c>
    </row>
    <row r="167" spans="1:12" hidden="1" x14ac:dyDescent="0.25">
      <c r="A167" s="4" t="s">
        <v>400</v>
      </c>
      <c r="B167" s="4" t="s">
        <v>401</v>
      </c>
      <c r="C167" s="4" t="s">
        <v>402</v>
      </c>
      <c r="D167" s="4" t="s">
        <v>1</v>
      </c>
      <c r="E167" s="4" t="s">
        <v>41</v>
      </c>
      <c r="F167" s="4" t="s">
        <v>42</v>
      </c>
      <c r="H167" s="4" t="s">
        <v>9</v>
      </c>
      <c r="I167" s="4" t="s">
        <v>411</v>
      </c>
      <c r="J167" s="4" t="s">
        <v>404</v>
      </c>
      <c r="K167" s="4" t="s">
        <v>405</v>
      </c>
      <c r="L167" s="4" t="s">
        <v>406</v>
      </c>
    </row>
    <row r="168" spans="1:12" hidden="1" x14ac:dyDescent="0.25">
      <c r="A168" s="4" t="s">
        <v>400</v>
      </c>
      <c r="B168" s="4" t="s">
        <v>401</v>
      </c>
      <c r="C168" s="4" t="s">
        <v>402</v>
      </c>
      <c r="D168" s="4" t="s">
        <v>1</v>
      </c>
      <c r="E168" s="4" t="s">
        <v>41</v>
      </c>
      <c r="F168" s="4" t="s">
        <v>47</v>
      </c>
      <c r="H168" s="4" t="s">
        <v>9</v>
      </c>
      <c r="I168" s="4" t="s">
        <v>412</v>
      </c>
      <c r="J168" s="4" t="s">
        <v>407</v>
      </c>
      <c r="K168" s="4" t="s">
        <v>408</v>
      </c>
      <c r="L168" s="4" t="s">
        <v>409</v>
      </c>
    </row>
    <row r="169" spans="1:12" hidden="1" x14ac:dyDescent="0.25">
      <c r="A169" s="4" t="s">
        <v>400</v>
      </c>
      <c r="B169" s="4" t="s">
        <v>401</v>
      </c>
      <c r="C169" s="4" t="s">
        <v>402</v>
      </c>
      <c r="D169" s="4" t="s">
        <v>1</v>
      </c>
      <c r="E169" s="4" t="s">
        <v>41</v>
      </c>
      <c r="F169" s="4" t="s">
        <v>42</v>
      </c>
      <c r="H169" s="4" t="s">
        <v>10</v>
      </c>
      <c r="I169" s="4" t="s">
        <v>413</v>
      </c>
      <c r="J169" s="4" t="s">
        <v>404</v>
      </c>
      <c r="K169" s="4" t="s">
        <v>405</v>
      </c>
      <c r="L169" s="4" t="s">
        <v>406</v>
      </c>
    </row>
    <row r="170" spans="1:12" x14ac:dyDescent="0.25">
      <c r="A170" s="4" t="s">
        <v>400</v>
      </c>
      <c r="B170" s="4" t="s">
        <v>401</v>
      </c>
      <c r="C170" s="4" t="s">
        <v>402</v>
      </c>
      <c r="D170" s="4" t="s">
        <v>1</v>
      </c>
      <c r="E170" s="4" t="s">
        <v>41</v>
      </c>
      <c r="F170" s="4" t="s">
        <v>47</v>
      </c>
      <c r="G170" s="4" t="s">
        <v>961</v>
      </c>
      <c r="H170" s="10" t="s">
        <v>10</v>
      </c>
      <c r="I170" s="4" t="s">
        <v>407</v>
      </c>
      <c r="J170" s="4" t="s">
        <v>407</v>
      </c>
      <c r="K170" s="4" t="s">
        <v>408</v>
      </c>
      <c r="L170" s="4" t="s">
        <v>409</v>
      </c>
    </row>
    <row r="171" spans="1:12" hidden="1" x14ac:dyDescent="0.25">
      <c r="A171" s="4" t="s">
        <v>414</v>
      </c>
      <c r="B171" s="4" t="s">
        <v>415</v>
      </c>
      <c r="C171" s="4" t="s">
        <v>416</v>
      </c>
      <c r="D171" s="4" t="s">
        <v>1</v>
      </c>
      <c r="E171" s="4" t="s">
        <v>41</v>
      </c>
      <c r="F171" s="4" t="s">
        <v>42</v>
      </c>
      <c r="H171" s="4" t="s">
        <v>9</v>
      </c>
      <c r="I171" s="4" t="s">
        <v>417</v>
      </c>
      <c r="J171" s="4" t="s">
        <v>418</v>
      </c>
      <c r="K171" s="4" t="s">
        <v>419</v>
      </c>
      <c r="L171" s="4" t="s">
        <v>420</v>
      </c>
    </row>
    <row r="172" spans="1:12" x14ac:dyDescent="0.25">
      <c r="A172" s="4" t="s">
        <v>414</v>
      </c>
      <c r="B172" s="4" t="s">
        <v>415</v>
      </c>
      <c r="C172" s="4" t="s">
        <v>416</v>
      </c>
      <c r="D172" s="4" t="s">
        <v>1</v>
      </c>
      <c r="E172" s="4" t="s">
        <v>41</v>
      </c>
      <c r="F172" s="4" t="s">
        <v>47</v>
      </c>
      <c r="G172" s="4" t="s">
        <v>962</v>
      </c>
      <c r="H172" s="10" t="s">
        <v>10</v>
      </c>
      <c r="I172" s="4" t="s">
        <v>421</v>
      </c>
      <c r="J172" s="4" t="s">
        <v>422</v>
      </c>
      <c r="K172" s="4" t="s">
        <v>823</v>
      </c>
      <c r="L172" s="4" t="s">
        <v>423</v>
      </c>
    </row>
    <row r="173" spans="1:12" hidden="1" x14ac:dyDescent="0.25">
      <c r="A173" s="4" t="s">
        <v>424</v>
      </c>
      <c r="B173" s="4" t="s">
        <v>425</v>
      </c>
      <c r="C173" s="4" t="s">
        <v>426</v>
      </c>
      <c r="D173" s="4" t="s">
        <v>1</v>
      </c>
      <c r="E173" s="4" t="s">
        <v>41</v>
      </c>
      <c r="F173" s="4" t="s">
        <v>42</v>
      </c>
      <c r="H173" s="4" t="s">
        <v>111</v>
      </c>
      <c r="I173" s="4" t="s">
        <v>112</v>
      </c>
      <c r="J173" s="4" t="s">
        <v>427</v>
      </c>
      <c r="K173" s="4" t="s">
        <v>428</v>
      </c>
      <c r="L173" s="4" t="s">
        <v>429</v>
      </c>
    </row>
    <row r="174" spans="1:12" hidden="1" x14ac:dyDescent="0.25">
      <c r="A174" s="4" t="s">
        <v>424</v>
      </c>
      <c r="B174" s="4" t="s">
        <v>425</v>
      </c>
      <c r="C174" s="4" t="s">
        <v>426</v>
      </c>
      <c r="D174" s="4" t="s">
        <v>1</v>
      </c>
      <c r="E174" s="4" t="s">
        <v>41</v>
      </c>
      <c r="F174" s="4" t="s">
        <v>47</v>
      </c>
      <c r="H174" s="4" t="s">
        <v>111</v>
      </c>
      <c r="I174" s="4" t="s">
        <v>430</v>
      </c>
      <c r="J174" s="4" t="s">
        <v>431</v>
      </c>
      <c r="K174" s="4" t="s">
        <v>432</v>
      </c>
      <c r="L174" s="4" t="s">
        <v>433</v>
      </c>
    </row>
    <row r="175" spans="1:12" hidden="1" x14ac:dyDescent="0.25">
      <c r="A175" s="4" t="s">
        <v>424</v>
      </c>
      <c r="B175" s="4" t="s">
        <v>425</v>
      </c>
      <c r="C175" s="4" t="s">
        <v>426</v>
      </c>
      <c r="D175" s="4" t="s">
        <v>1</v>
      </c>
      <c r="E175" s="4" t="s">
        <v>41</v>
      </c>
      <c r="F175" s="4" t="s">
        <v>42</v>
      </c>
      <c r="H175" s="4" t="s">
        <v>10</v>
      </c>
      <c r="I175" s="4" t="s">
        <v>434</v>
      </c>
      <c r="J175" s="4" t="s">
        <v>427</v>
      </c>
      <c r="K175" s="4" t="s">
        <v>428</v>
      </c>
      <c r="L175" s="4" t="s">
        <v>429</v>
      </c>
    </row>
    <row r="176" spans="1:12" hidden="1" x14ac:dyDescent="0.25">
      <c r="A176" s="4" t="s">
        <v>424</v>
      </c>
      <c r="B176" s="4" t="s">
        <v>425</v>
      </c>
      <c r="C176" s="4" t="s">
        <v>426</v>
      </c>
      <c r="D176" s="4" t="s">
        <v>1</v>
      </c>
      <c r="E176" s="4" t="s">
        <v>41</v>
      </c>
      <c r="F176" s="4" t="s">
        <v>47</v>
      </c>
      <c r="H176" s="4" t="s">
        <v>10</v>
      </c>
      <c r="I176" s="4" t="s">
        <v>435</v>
      </c>
      <c r="J176" s="4" t="s">
        <v>431</v>
      </c>
      <c r="K176" s="4" t="s">
        <v>432</v>
      </c>
      <c r="L176" s="4" t="s">
        <v>433</v>
      </c>
    </row>
    <row r="177" spans="1:12" hidden="1" x14ac:dyDescent="0.25">
      <c r="A177" s="4" t="s">
        <v>424</v>
      </c>
      <c r="B177" s="4" t="s">
        <v>425</v>
      </c>
      <c r="C177" s="4" t="s">
        <v>426</v>
      </c>
      <c r="D177" s="4" t="s">
        <v>1</v>
      </c>
      <c r="E177" s="4" t="s">
        <v>41</v>
      </c>
      <c r="F177" s="4" t="s">
        <v>42</v>
      </c>
      <c r="H177" s="4" t="s">
        <v>111</v>
      </c>
      <c r="I177" s="4" t="s">
        <v>112</v>
      </c>
      <c r="J177" s="4" t="s">
        <v>427</v>
      </c>
      <c r="K177" s="4" t="s">
        <v>428</v>
      </c>
      <c r="L177" s="4" t="s">
        <v>429</v>
      </c>
    </row>
    <row r="178" spans="1:12" hidden="1" x14ac:dyDescent="0.25">
      <c r="A178" s="4" t="s">
        <v>424</v>
      </c>
      <c r="B178" s="4" t="s">
        <v>425</v>
      </c>
      <c r="C178" s="4" t="s">
        <v>426</v>
      </c>
      <c r="D178" s="4" t="s">
        <v>1</v>
      </c>
      <c r="E178" s="4" t="s">
        <v>41</v>
      </c>
      <c r="F178" s="4" t="s">
        <v>47</v>
      </c>
      <c r="H178" s="4" t="s">
        <v>111</v>
      </c>
      <c r="I178" s="4" t="s">
        <v>430</v>
      </c>
      <c r="J178" s="4" t="s">
        <v>431</v>
      </c>
      <c r="K178" s="4" t="s">
        <v>432</v>
      </c>
      <c r="L178" s="4" t="s">
        <v>433</v>
      </c>
    </row>
    <row r="179" spans="1:12" hidden="1" x14ac:dyDescent="0.25">
      <c r="A179" s="4" t="s">
        <v>424</v>
      </c>
      <c r="B179" s="4" t="s">
        <v>425</v>
      </c>
      <c r="C179" s="4" t="s">
        <v>426</v>
      </c>
      <c r="D179" s="4" t="s">
        <v>1</v>
      </c>
      <c r="E179" s="4" t="s">
        <v>41</v>
      </c>
      <c r="F179" s="4" t="s">
        <v>42</v>
      </c>
      <c r="H179" s="4" t="s">
        <v>111</v>
      </c>
      <c r="I179" s="4" t="s">
        <v>112</v>
      </c>
      <c r="J179" s="4" t="s">
        <v>427</v>
      </c>
      <c r="K179" s="4" t="s">
        <v>428</v>
      </c>
      <c r="L179" s="4" t="s">
        <v>429</v>
      </c>
    </row>
    <row r="180" spans="1:12" hidden="1" x14ac:dyDescent="0.25">
      <c r="A180" s="4" t="s">
        <v>424</v>
      </c>
      <c r="B180" s="4" t="s">
        <v>425</v>
      </c>
      <c r="C180" s="4" t="s">
        <v>426</v>
      </c>
      <c r="D180" s="4" t="s">
        <v>1</v>
      </c>
      <c r="E180" s="4" t="s">
        <v>41</v>
      </c>
      <c r="F180" s="4" t="s">
        <v>47</v>
      </c>
      <c r="H180" s="4" t="s">
        <v>111</v>
      </c>
      <c r="I180" s="4" t="s">
        <v>430</v>
      </c>
      <c r="J180" s="4" t="s">
        <v>431</v>
      </c>
      <c r="K180" s="4" t="s">
        <v>432</v>
      </c>
      <c r="L180" s="4" t="s">
        <v>433</v>
      </c>
    </row>
    <row r="181" spans="1:12" hidden="1" x14ac:dyDescent="0.25">
      <c r="A181" s="4" t="s">
        <v>424</v>
      </c>
      <c r="B181" s="4" t="s">
        <v>425</v>
      </c>
      <c r="C181" s="4" t="s">
        <v>426</v>
      </c>
      <c r="D181" s="4" t="s">
        <v>1</v>
      </c>
      <c r="E181" s="4" t="s">
        <v>41</v>
      </c>
      <c r="F181" s="4" t="s">
        <v>42</v>
      </c>
      <c r="H181" s="4" t="s">
        <v>10</v>
      </c>
      <c r="I181" s="4" t="s">
        <v>436</v>
      </c>
      <c r="J181" s="4" t="s">
        <v>427</v>
      </c>
      <c r="K181" s="4" t="s">
        <v>428</v>
      </c>
      <c r="L181" s="4" t="s">
        <v>429</v>
      </c>
    </row>
    <row r="182" spans="1:12" hidden="1" x14ac:dyDescent="0.25">
      <c r="A182" s="4" t="s">
        <v>424</v>
      </c>
      <c r="B182" s="4" t="s">
        <v>425</v>
      </c>
      <c r="C182" s="4" t="s">
        <v>426</v>
      </c>
      <c r="D182" s="4" t="s">
        <v>1</v>
      </c>
      <c r="E182" s="4" t="s">
        <v>41</v>
      </c>
      <c r="F182" s="4" t="s">
        <v>47</v>
      </c>
      <c r="H182" s="4" t="s">
        <v>10</v>
      </c>
      <c r="I182" s="4" t="s">
        <v>437</v>
      </c>
      <c r="J182" s="4" t="s">
        <v>431</v>
      </c>
      <c r="K182" s="4" t="s">
        <v>432</v>
      </c>
      <c r="L182" s="4" t="s">
        <v>433</v>
      </c>
    </row>
    <row r="183" spans="1:12" hidden="1" x14ac:dyDescent="0.25">
      <c r="A183" s="4" t="s">
        <v>438</v>
      </c>
      <c r="B183" s="4" t="s">
        <v>439</v>
      </c>
      <c r="C183" s="4" t="s">
        <v>440</v>
      </c>
      <c r="D183" s="4" t="s">
        <v>1</v>
      </c>
      <c r="E183" s="4" t="s">
        <v>41</v>
      </c>
      <c r="F183" s="4" t="s">
        <v>42</v>
      </c>
      <c r="H183" s="4" t="s">
        <v>10</v>
      </c>
      <c r="I183" s="4" t="s">
        <v>441</v>
      </c>
      <c r="J183" s="4" t="s">
        <v>442</v>
      </c>
      <c r="K183" s="4" t="s">
        <v>443</v>
      </c>
      <c r="L183" s="4" t="s">
        <v>444</v>
      </c>
    </row>
    <row r="184" spans="1:12" hidden="1" x14ac:dyDescent="0.25">
      <c r="A184" s="4" t="s">
        <v>438</v>
      </c>
      <c r="B184" s="4" t="s">
        <v>439</v>
      </c>
      <c r="C184" s="4" t="s">
        <v>440</v>
      </c>
      <c r="D184" s="4" t="s">
        <v>1</v>
      </c>
      <c r="E184" s="4" t="s">
        <v>248</v>
      </c>
      <c r="F184" s="4" t="s">
        <v>47</v>
      </c>
      <c r="H184" s="4" t="s">
        <v>10</v>
      </c>
      <c r="I184" s="4" t="s">
        <v>445</v>
      </c>
      <c r="J184" s="4" t="s">
        <v>446</v>
      </c>
      <c r="K184" s="4" t="s">
        <v>447</v>
      </c>
      <c r="L184" s="4" t="s">
        <v>448</v>
      </c>
    </row>
    <row r="185" spans="1:12" hidden="1" x14ac:dyDescent="0.25">
      <c r="A185" s="4" t="s">
        <v>438</v>
      </c>
      <c r="B185" s="4" t="s">
        <v>439</v>
      </c>
      <c r="C185" s="4" t="s">
        <v>440</v>
      </c>
      <c r="D185" s="4" t="s">
        <v>1</v>
      </c>
      <c r="E185" s="4" t="s">
        <v>248</v>
      </c>
      <c r="F185" s="4" t="s">
        <v>42</v>
      </c>
      <c r="H185" s="4" t="s">
        <v>10</v>
      </c>
      <c r="I185" s="4" t="s">
        <v>449</v>
      </c>
      <c r="J185" s="4" t="s">
        <v>450</v>
      </c>
      <c r="K185" s="4" t="s">
        <v>451</v>
      </c>
      <c r="L185" s="4" t="s">
        <v>452</v>
      </c>
    </row>
    <row r="186" spans="1:12" hidden="1" x14ac:dyDescent="0.25">
      <c r="A186" s="4" t="s">
        <v>438</v>
      </c>
      <c r="B186" s="4" t="s">
        <v>439</v>
      </c>
      <c r="C186" s="4" t="s">
        <v>440</v>
      </c>
      <c r="D186" s="4" t="s">
        <v>1</v>
      </c>
      <c r="E186" s="4" t="s">
        <v>41</v>
      </c>
      <c r="F186" s="4" t="s">
        <v>42</v>
      </c>
      <c r="H186" s="4" t="s">
        <v>9</v>
      </c>
      <c r="I186" s="4" t="s">
        <v>453</v>
      </c>
      <c r="J186" s="4" t="s">
        <v>442</v>
      </c>
      <c r="K186" s="4" t="s">
        <v>443</v>
      </c>
      <c r="L186" s="4" t="s">
        <v>444</v>
      </c>
    </row>
    <row r="187" spans="1:12" hidden="1" x14ac:dyDescent="0.25">
      <c r="A187" s="4" t="s">
        <v>438</v>
      </c>
      <c r="B187" s="4" t="s">
        <v>439</v>
      </c>
      <c r="C187" s="4" t="s">
        <v>440</v>
      </c>
      <c r="D187" s="4" t="s">
        <v>1</v>
      </c>
      <c r="E187" s="4" t="s">
        <v>248</v>
      </c>
      <c r="F187" s="4" t="s">
        <v>47</v>
      </c>
      <c r="H187" s="4" t="s">
        <v>10</v>
      </c>
      <c r="I187" s="4" t="s">
        <v>454</v>
      </c>
      <c r="J187" s="4" t="s">
        <v>446</v>
      </c>
      <c r="K187" s="4" t="s">
        <v>447</v>
      </c>
      <c r="L187" s="4" t="s">
        <v>448</v>
      </c>
    </row>
    <row r="188" spans="1:12" hidden="1" x14ac:dyDescent="0.25">
      <c r="A188" s="4" t="s">
        <v>438</v>
      </c>
      <c r="B188" s="4" t="s">
        <v>439</v>
      </c>
      <c r="C188" s="4" t="s">
        <v>440</v>
      </c>
      <c r="D188" s="4" t="s">
        <v>1</v>
      </c>
      <c r="E188" s="4" t="s">
        <v>248</v>
      </c>
      <c r="F188" s="4" t="s">
        <v>42</v>
      </c>
      <c r="H188" s="4" t="s">
        <v>10</v>
      </c>
      <c r="I188" s="4" t="s">
        <v>455</v>
      </c>
      <c r="J188" s="4" t="s">
        <v>450</v>
      </c>
      <c r="K188" s="4" t="s">
        <v>451</v>
      </c>
      <c r="L188" s="4" t="s">
        <v>452</v>
      </c>
    </row>
    <row r="189" spans="1:12" hidden="1" x14ac:dyDescent="0.25">
      <c r="A189" s="4" t="s">
        <v>456</v>
      </c>
      <c r="B189" s="4" t="s">
        <v>457</v>
      </c>
      <c r="C189" s="4" t="s">
        <v>458</v>
      </c>
      <c r="D189" s="4" t="s">
        <v>1</v>
      </c>
      <c r="E189" s="4" t="s">
        <v>41</v>
      </c>
      <c r="F189" s="4" t="s">
        <v>42</v>
      </c>
      <c r="H189" s="4" t="s">
        <v>10</v>
      </c>
      <c r="I189" s="4" t="s">
        <v>459</v>
      </c>
      <c r="J189" s="4" t="s">
        <v>460</v>
      </c>
      <c r="K189" s="4" t="s">
        <v>461</v>
      </c>
      <c r="L189" s="4" t="s">
        <v>462</v>
      </c>
    </row>
    <row r="190" spans="1:12" x14ac:dyDescent="0.25">
      <c r="A190" s="4" t="s">
        <v>456</v>
      </c>
      <c r="B190" s="4" t="s">
        <v>457</v>
      </c>
      <c r="C190" s="4" t="s">
        <v>458</v>
      </c>
      <c r="D190" s="4" t="s">
        <v>1</v>
      </c>
      <c r="E190" s="4" t="s">
        <v>41</v>
      </c>
      <c r="F190" s="4" t="s">
        <v>47</v>
      </c>
      <c r="G190" s="4" t="s">
        <v>963</v>
      </c>
      <c r="H190" s="10" t="s">
        <v>10</v>
      </c>
      <c r="I190" s="4" t="s">
        <v>463</v>
      </c>
      <c r="J190" s="4" t="s">
        <v>464</v>
      </c>
      <c r="K190" s="4" t="s">
        <v>465</v>
      </c>
      <c r="L190" s="4" t="s">
        <v>466</v>
      </c>
    </row>
    <row r="191" spans="1:12" hidden="1" x14ac:dyDescent="0.25">
      <c r="A191" s="4" t="s">
        <v>456</v>
      </c>
      <c r="B191" s="4" t="s">
        <v>457</v>
      </c>
      <c r="C191" s="4" t="s">
        <v>458</v>
      </c>
      <c r="D191" s="4" t="s">
        <v>1</v>
      </c>
      <c r="E191" s="4" t="s">
        <v>41</v>
      </c>
      <c r="F191" s="4" t="s">
        <v>42</v>
      </c>
      <c r="H191" s="4" t="s">
        <v>10</v>
      </c>
      <c r="I191" s="4" t="s">
        <v>467</v>
      </c>
      <c r="J191" s="4" t="s">
        <v>460</v>
      </c>
      <c r="K191" s="4" t="s">
        <v>461</v>
      </c>
      <c r="L191" s="4" t="s">
        <v>462</v>
      </c>
    </row>
    <row r="192" spans="1:12" x14ac:dyDescent="0.25">
      <c r="A192" s="4" t="s">
        <v>456</v>
      </c>
      <c r="B192" s="4" t="s">
        <v>457</v>
      </c>
      <c r="C192" s="4" t="s">
        <v>458</v>
      </c>
      <c r="D192" s="4" t="s">
        <v>1</v>
      </c>
      <c r="E192" s="4" t="s">
        <v>41</v>
      </c>
      <c r="F192" s="4" t="s">
        <v>47</v>
      </c>
      <c r="G192" s="4" t="s">
        <v>964</v>
      </c>
      <c r="H192" s="10" t="s">
        <v>10</v>
      </c>
      <c r="I192" s="4" t="s">
        <v>468</v>
      </c>
      <c r="J192" s="4" t="s">
        <v>464</v>
      </c>
      <c r="K192" s="4" t="s">
        <v>465</v>
      </c>
      <c r="L192" s="4" t="s">
        <v>466</v>
      </c>
    </row>
    <row r="193" spans="1:12" hidden="1" x14ac:dyDescent="0.25">
      <c r="A193" s="4" t="s">
        <v>456</v>
      </c>
      <c r="B193" s="4" t="s">
        <v>457</v>
      </c>
      <c r="C193" s="4" t="s">
        <v>458</v>
      </c>
      <c r="D193" s="4" t="s">
        <v>1</v>
      </c>
      <c r="E193" s="4" t="s">
        <v>41</v>
      </c>
      <c r="F193" s="4" t="s">
        <v>42</v>
      </c>
      <c r="H193" s="4" t="s">
        <v>10</v>
      </c>
      <c r="I193" s="4" t="s">
        <v>469</v>
      </c>
      <c r="J193" s="4" t="s">
        <v>460</v>
      </c>
      <c r="K193" s="4" t="s">
        <v>461</v>
      </c>
      <c r="L193" s="4" t="s">
        <v>462</v>
      </c>
    </row>
    <row r="194" spans="1:12" x14ac:dyDescent="0.25">
      <c r="A194" s="4" t="s">
        <v>456</v>
      </c>
      <c r="B194" s="4" t="s">
        <v>457</v>
      </c>
      <c r="C194" s="4" t="s">
        <v>458</v>
      </c>
      <c r="D194" s="4" t="s">
        <v>1</v>
      </c>
      <c r="E194" s="4" t="s">
        <v>41</v>
      </c>
      <c r="F194" s="4" t="s">
        <v>47</v>
      </c>
      <c r="G194" s="4" t="s">
        <v>965</v>
      </c>
      <c r="H194" s="10" t="s">
        <v>10</v>
      </c>
      <c r="I194" s="4" t="s">
        <v>468</v>
      </c>
      <c r="J194" s="4" t="s">
        <v>464</v>
      </c>
      <c r="K194" s="4" t="s">
        <v>465</v>
      </c>
      <c r="L194" s="4" t="s">
        <v>466</v>
      </c>
    </row>
    <row r="195" spans="1:12" hidden="1" x14ac:dyDescent="0.25">
      <c r="A195" s="4" t="s">
        <v>470</v>
      </c>
      <c r="B195" s="4" t="s">
        <v>471</v>
      </c>
      <c r="C195" s="4" t="s">
        <v>472</v>
      </c>
      <c r="D195" s="4" t="s">
        <v>1</v>
      </c>
      <c r="E195" s="4" t="s">
        <v>41</v>
      </c>
      <c r="F195" s="4" t="s">
        <v>42</v>
      </c>
      <c r="H195" s="4" t="s">
        <v>10</v>
      </c>
      <c r="I195" s="4" t="s">
        <v>473</v>
      </c>
      <c r="J195" s="4" t="s">
        <v>474</v>
      </c>
      <c r="K195" s="4" t="s">
        <v>824</v>
      </c>
      <c r="L195" s="4" t="s">
        <v>475</v>
      </c>
    </row>
    <row r="196" spans="1:12" hidden="1" x14ac:dyDescent="0.25">
      <c r="A196" s="4" t="s">
        <v>470</v>
      </c>
      <c r="B196" s="4" t="s">
        <v>471</v>
      </c>
      <c r="C196" s="4" t="s">
        <v>472</v>
      </c>
      <c r="D196" s="4" t="s">
        <v>1</v>
      </c>
      <c r="E196" s="4" t="s">
        <v>41</v>
      </c>
      <c r="F196" s="4" t="s">
        <v>47</v>
      </c>
      <c r="H196" s="4" t="s">
        <v>10</v>
      </c>
      <c r="I196" s="4" t="s">
        <v>97</v>
      </c>
      <c r="J196" s="4" t="s">
        <v>207</v>
      </c>
      <c r="K196" s="4" t="s">
        <v>97</v>
      </c>
      <c r="L196" s="4" t="s">
        <v>476</v>
      </c>
    </row>
    <row r="197" spans="1:12" hidden="1" x14ac:dyDescent="0.25">
      <c r="A197" s="4" t="s">
        <v>477</v>
      </c>
      <c r="B197" s="4" t="s">
        <v>478</v>
      </c>
      <c r="C197" s="4" t="s">
        <v>479</v>
      </c>
      <c r="D197" s="4" t="s">
        <v>1</v>
      </c>
      <c r="E197" s="4" t="s">
        <v>41</v>
      </c>
      <c r="F197" s="4" t="s">
        <v>42</v>
      </c>
      <c r="H197" s="4" t="s">
        <v>111</v>
      </c>
      <c r="I197" s="4" t="s">
        <v>480</v>
      </c>
      <c r="J197" s="4" t="s">
        <v>481</v>
      </c>
      <c r="K197" s="4" t="s">
        <v>482</v>
      </c>
      <c r="L197" s="4" t="s">
        <v>483</v>
      </c>
    </row>
    <row r="198" spans="1:12" hidden="1" x14ac:dyDescent="0.25">
      <c r="A198" s="4" t="s">
        <v>477</v>
      </c>
      <c r="B198" s="4" t="s">
        <v>478</v>
      </c>
      <c r="C198" s="4" t="s">
        <v>479</v>
      </c>
      <c r="D198" s="4" t="s">
        <v>1</v>
      </c>
      <c r="E198" s="4" t="s">
        <v>41</v>
      </c>
      <c r="F198" s="4" t="s">
        <v>47</v>
      </c>
      <c r="H198" s="4" t="s">
        <v>111</v>
      </c>
      <c r="I198" s="4" t="s">
        <v>113</v>
      </c>
      <c r="J198" s="4" t="s">
        <v>484</v>
      </c>
      <c r="K198" s="4" t="s">
        <v>485</v>
      </c>
      <c r="L198" s="4" t="s">
        <v>486</v>
      </c>
    </row>
    <row r="199" spans="1:12" hidden="1" x14ac:dyDescent="0.25">
      <c r="A199" s="4" t="s">
        <v>477</v>
      </c>
      <c r="B199" s="4" t="s">
        <v>478</v>
      </c>
      <c r="C199" s="4" t="s">
        <v>479</v>
      </c>
      <c r="D199" s="4" t="s">
        <v>1</v>
      </c>
      <c r="E199" s="4" t="s">
        <v>41</v>
      </c>
      <c r="F199" s="4" t="s">
        <v>42</v>
      </c>
      <c r="H199" s="4" t="s">
        <v>10</v>
      </c>
      <c r="I199" s="4" t="s">
        <v>487</v>
      </c>
      <c r="J199" s="4" t="s">
        <v>481</v>
      </c>
      <c r="K199" s="4" t="s">
        <v>482</v>
      </c>
      <c r="L199" s="4" t="s">
        <v>483</v>
      </c>
    </row>
    <row r="200" spans="1:12" hidden="1" x14ac:dyDescent="0.25">
      <c r="A200" s="4" t="s">
        <v>477</v>
      </c>
      <c r="B200" s="4" t="s">
        <v>478</v>
      </c>
      <c r="C200" s="4" t="s">
        <v>479</v>
      </c>
      <c r="D200" s="4" t="s">
        <v>1</v>
      </c>
      <c r="E200" s="4" t="s">
        <v>41</v>
      </c>
      <c r="F200" s="4" t="s">
        <v>47</v>
      </c>
      <c r="H200" s="4" t="s">
        <v>10</v>
      </c>
      <c r="I200" s="4" t="s">
        <v>488</v>
      </c>
      <c r="J200" s="4" t="s">
        <v>484</v>
      </c>
      <c r="K200" s="4" t="s">
        <v>485</v>
      </c>
      <c r="L200" s="4" t="s">
        <v>486</v>
      </c>
    </row>
    <row r="201" spans="1:12" hidden="1" x14ac:dyDescent="0.25">
      <c r="A201" s="4" t="s">
        <v>489</v>
      </c>
      <c r="B201" s="4" t="s">
        <v>490</v>
      </c>
      <c r="C201" s="4" t="s">
        <v>162</v>
      </c>
      <c r="D201" s="4" t="s">
        <v>1</v>
      </c>
      <c r="E201" s="4" t="s">
        <v>41</v>
      </c>
      <c r="F201" s="4" t="s">
        <v>42</v>
      </c>
      <c r="H201" s="4" t="s">
        <v>10</v>
      </c>
      <c r="I201" s="4" t="s">
        <v>491</v>
      </c>
      <c r="J201" s="4" t="s">
        <v>492</v>
      </c>
      <c r="K201" s="4" t="s">
        <v>493</v>
      </c>
      <c r="L201" s="4" t="s">
        <v>494</v>
      </c>
    </row>
    <row r="202" spans="1:12" hidden="1" x14ac:dyDescent="0.25">
      <c r="A202" s="4" t="s">
        <v>489</v>
      </c>
      <c r="B202" s="4" t="s">
        <v>490</v>
      </c>
      <c r="C202" s="4" t="s">
        <v>162</v>
      </c>
      <c r="D202" s="4" t="s">
        <v>1</v>
      </c>
      <c r="E202" s="4" t="s">
        <v>41</v>
      </c>
      <c r="F202" s="4" t="s">
        <v>47</v>
      </c>
      <c r="H202" s="4" t="s">
        <v>10</v>
      </c>
      <c r="I202" s="4" t="s">
        <v>495</v>
      </c>
      <c r="J202" s="4" t="s">
        <v>496</v>
      </c>
      <c r="K202" s="4" t="s">
        <v>497</v>
      </c>
      <c r="L202" s="4" t="s">
        <v>498</v>
      </c>
    </row>
    <row r="203" spans="1:12" hidden="1" x14ac:dyDescent="0.25">
      <c r="A203" s="4" t="s">
        <v>489</v>
      </c>
      <c r="B203" s="4" t="s">
        <v>490</v>
      </c>
      <c r="C203" s="4" t="s">
        <v>162</v>
      </c>
      <c r="D203" s="4" t="s">
        <v>1</v>
      </c>
      <c r="E203" s="4" t="s">
        <v>41</v>
      </c>
      <c r="F203" s="4" t="s">
        <v>42</v>
      </c>
      <c r="H203" s="4" t="s">
        <v>10</v>
      </c>
      <c r="I203" s="4" t="s">
        <v>499</v>
      </c>
      <c r="J203" s="4" t="s">
        <v>492</v>
      </c>
      <c r="K203" s="4" t="s">
        <v>493</v>
      </c>
      <c r="L203" s="4" t="s">
        <v>494</v>
      </c>
    </row>
    <row r="204" spans="1:12" hidden="1" x14ac:dyDescent="0.25">
      <c r="A204" s="4" t="s">
        <v>489</v>
      </c>
      <c r="B204" s="4" t="s">
        <v>490</v>
      </c>
      <c r="C204" s="4" t="s">
        <v>162</v>
      </c>
      <c r="D204" s="4" t="s">
        <v>1</v>
      </c>
      <c r="E204" s="4" t="s">
        <v>41</v>
      </c>
      <c r="F204" s="4" t="s">
        <v>47</v>
      </c>
      <c r="H204" s="4" t="s">
        <v>10</v>
      </c>
      <c r="I204" s="4" t="s">
        <v>500</v>
      </c>
      <c r="J204" s="4" t="s">
        <v>496</v>
      </c>
      <c r="K204" s="4" t="s">
        <v>497</v>
      </c>
      <c r="L204" s="4" t="s">
        <v>498</v>
      </c>
    </row>
    <row r="205" spans="1:12" hidden="1" x14ac:dyDescent="0.25">
      <c r="A205" s="4" t="s">
        <v>489</v>
      </c>
      <c r="B205" s="4" t="s">
        <v>490</v>
      </c>
      <c r="C205" s="4" t="s">
        <v>162</v>
      </c>
      <c r="D205" s="4" t="s">
        <v>1</v>
      </c>
      <c r="E205" s="4" t="s">
        <v>41</v>
      </c>
      <c r="F205" s="4" t="s">
        <v>42</v>
      </c>
      <c r="H205" s="4" t="s">
        <v>10</v>
      </c>
      <c r="I205" s="4" t="s">
        <v>501</v>
      </c>
      <c r="J205" s="4" t="s">
        <v>492</v>
      </c>
      <c r="K205" s="4" t="s">
        <v>493</v>
      </c>
      <c r="L205" s="4" t="s">
        <v>494</v>
      </c>
    </row>
    <row r="206" spans="1:12" hidden="1" x14ac:dyDescent="0.25">
      <c r="A206" s="4" t="s">
        <v>489</v>
      </c>
      <c r="B206" s="4" t="s">
        <v>490</v>
      </c>
      <c r="C206" s="4" t="s">
        <v>162</v>
      </c>
      <c r="D206" s="4" t="s">
        <v>1</v>
      </c>
      <c r="E206" s="4" t="s">
        <v>41</v>
      </c>
      <c r="F206" s="4" t="s">
        <v>47</v>
      </c>
      <c r="H206" s="4" t="s">
        <v>10</v>
      </c>
      <c r="I206" s="4" t="s">
        <v>502</v>
      </c>
      <c r="J206" s="4" t="s">
        <v>496</v>
      </c>
      <c r="K206" s="4" t="s">
        <v>497</v>
      </c>
      <c r="L206" s="4" t="s">
        <v>498</v>
      </c>
    </row>
    <row r="207" spans="1:12" hidden="1" x14ac:dyDescent="0.25">
      <c r="A207" s="4" t="s">
        <v>503</v>
      </c>
      <c r="B207" s="4" t="s">
        <v>504</v>
      </c>
      <c r="C207" s="4" t="s">
        <v>176</v>
      </c>
      <c r="D207" s="4" t="s">
        <v>1</v>
      </c>
      <c r="E207" s="4" t="s">
        <v>41</v>
      </c>
      <c r="F207" s="4" t="s">
        <v>42</v>
      </c>
      <c r="H207" s="4" t="s">
        <v>111</v>
      </c>
      <c r="I207" s="4" t="s">
        <v>177</v>
      </c>
      <c r="J207" s="4" t="s">
        <v>505</v>
      </c>
      <c r="K207" s="4" t="s">
        <v>506</v>
      </c>
      <c r="L207" s="4" t="s">
        <v>507</v>
      </c>
    </row>
    <row r="208" spans="1:12" hidden="1" x14ac:dyDescent="0.25">
      <c r="A208" s="4" t="s">
        <v>503</v>
      </c>
      <c r="B208" s="4" t="s">
        <v>504</v>
      </c>
      <c r="C208" s="4" t="s">
        <v>176</v>
      </c>
      <c r="D208" s="4" t="s">
        <v>1</v>
      </c>
      <c r="E208" s="4" t="s">
        <v>41</v>
      </c>
      <c r="F208" s="4" t="s">
        <v>47</v>
      </c>
      <c r="H208" s="4" t="s">
        <v>111</v>
      </c>
      <c r="I208" s="4" t="s">
        <v>181</v>
      </c>
      <c r="J208" s="4" t="s">
        <v>508</v>
      </c>
      <c r="K208" s="4" t="s">
        <v>509</v>
      </c>
      <c r="L208" s="4" t="s">
        <v>510</v>
      </c>
    </row>
    <row r="209" spans="1:12" hidden="1" x14ac:dyDescent="0.25">
      <c r="A209" s="4" t="s">
        <v>503</v>
      </c>
      <c r="B209" s="4" t="s">
        <v>504</v>
      </c>
      <c r="C209" s="4" t="s">
        <v>176</v>
      </c>
      <c r="D209" s="4" t="s">
        <v>1</v>
      </c>
      <c r="E209" s="4" t="s">
        <v>41</v>
      </c>
      <c r="F209" s="4" t="s">
        <v>42</v>
      </c>
      <c r="H209" s="4" t="s">
        <v>10</v>
      </c>
      <c r="I209" s="4" t="s">
        <v>511</v>
      </c>
      <c r="J209" s="4" t="s">
        <v>505</v>
      </c>
      <c r="K209" s="4" t="s">
        <v>506</v>
      </c>
      <c r="L209" s="4" t="s">
        <v>507</v>
      </c>
    </row>
    <row r="210" spans="1:12" hidden="1" x14ac:dyDescent="0.25">
      <c r="A210" s="4" t="s">
        <v>503</v>
      </c>
      <c r="B210" s="4" t="s">
        <v>504</v>
      </c>
      <c r="C210" s="4" t="s">
        <v>176</v>
      </c>
      <c r="D210" s="4" t="s">
        <v>1</v>
      </c>
      <c r="E210" s="4" t="s">
        <v>41</v>
      </c>
      <c r="F210" s="4" t="s">
        <v>47</v>
      </c>
      <c r="H210" s="4" t="s">
        <v>10</v>
      </c>
      <c r="I210" s="4" t="s">
        <v>512</v>
      </c>
      <c r="J210" s="4" t="s">
        <v>508</v>
      </c>
      <c r="K210" s="4" t="s">
        <v>509</v>
      </c>
      <c r="L210" s="4" t="s">
        <v>510</v>
      </c>
    </row>
    <row r="211" spans="1:12" hidden="1" x14ac:dyDescent="0.25">
      <c r="A211" s="4" t="s">
        <v>503</v>
      </c>
      <c r="B211" s="4" t="s">
        <v>504</v>
      </c>
      <c r="C211" s="4" t="s">
        <v>176</v>
      </c>
      <c r="D211" s="4" t="s">
        <v>1</v>
      </c>
      <c r="E211" s="4" t="s">
        <v>41</v>
      </c>
      <c r="F211" s="4" t="s">
        <v>42</v>
      </c>
      <c r="H211" s="4" t="s">
        <v>111</v>
      </c>
      <c r="I211" s="4" t="s">
        <v>513</v>
      </c>
      <c r="J211" s="4" t="s">
        <v>505</v>
      </c>
      <c r="K211" s="4" t="s">
        <v>506</v>
      </c>
      <c r="L211" s="4" t="s">
        <v>507</v>
      </c>
    </row>
    <row r="212" spans="1:12" hidden="1" x14ac:dyDescent="0.25">
      <c r="A212" s="4" t="s">
        <v>503</v>
      </c>
      <c r="B212" s="4" t="s">
        <v>504</v>
      </c>
      <c r="C212" s="4" t="s">
        <v>176</v>
      </c>
      <c r="D212" s="4" t="s">
        <v>1</v>
      </c>
      <c r="E212" s="4" t="s">
        <v>41</v>
      </c>
      <c r="F212" s="4" t="s">
        <v>47</v>
      </c>
      <c r="H212" s="4" t="s">
        <v>111</v>
      </c>
      <c r="I212" s="4" t="s">
        <v>514</v>
      </c>
      <c r="J212" s="4" t="s">
        <v>508</v>
      </c>
      <c r="K212" s="4" t="s">
        <v>509</v>
      </c>
      <c r="L212" s="4" t="s">
        <v>510</v>
      </c>
    </row>
    <row r="213" spans="1:12" hidden="1" x14ac:dyDescent="0.25">
      <c r="A213" s="4" t="s">
        <v>515</v>
      </c>
      <c r="B213" s="4" t="s">
        <v>516</v>
      </c>
      <c r="C213" s="4" t="s">
        <v>40</v>
      </c>
      <c r="D213" s="4" t="s">
        <v>1</v>
      </c>
      <c r="E213" s="4" t="s">
        <v>41</v>
      </c>
      <c r="F213" s="4" t="s">
        <v>42</v>
      </c>
      <c r="H213" s="4" t="s">
        <v>10</v>
      </c>
      <c r="I213" s="4" t="s">
        <v>517</v>
      </c>
      <c r="J213" s="4" t="s">
        <v>518</v>
      </c>
      <c r="K213" s="4" t="s">
        <v>519</v>
      </c>
      <c r="L213" s="4" t="s">
        <v>520</v>
      </c>
    </row>
    <row r="214" spans="1:12" x14ac:dyDescent="0.25">
      <c r="A214" s="4" t="s">
        <v>515</v>
      </c>
      <c r="B214" s="4" t="s">
        <v>516</v>
      </c>
      <c r="C214" s="4" t="s">
        <v>40</v>
      </c>
      <c r="D214" s="4" t="s">
        <v>1</v>
      </c>
      <c r="E214" s="4" t="s">
        <v>41</v>
      </c>
      <c r="F214" s="4" t="s">
        <v>47</v>
      </c>
      <c r="G214" s="4" t="s">
        <v>966</v>
      </c>
      <c r="H214" s="10" t="s">
        <v>10</v>
      </c>
      <c r="I214" s="4" t="s">
        <v>521</v>
      </c>
      <c r="J214" s="4" t="s">
        <v>521</v>
      </c>
      <c r="K214" s="4" t="s">
        <v>521</v>
      </c>
      <c r="L214" s="4" t="s">
        <v>522</v>
      </c>
    </row>
    <row r="215" spans="1:12" hidden="1" x14ac:dyDescent="0.25">
      <c r="A215" s="4" t="s">
        <v>515</v>
      </c>
      <c r="B215" s="4" t="s">
        <v>516</v>
      </c>
      <c r="C215" s="4" t="s">
        <v>40</v>
      </c>
      <c r="D215" s="4" t="s">
        <v>1</v>
      </c>
      <c r="E215" s="4" t="s">
        <v>41</v>
      </c>
      <c r="F215" s="4" t="s">
        <v>42</v>
      </c>
      <c r="H215" s="4" t="s">
        <v>10</v>
      </c>
      <c r="I215" s="4" t="s">
        <v>523</v>
      </c>
      <c r="J215" s="4" t="s">
        <v>518</v>
      </c>
      <c r="K215" s="4" t="s">
        <v>519</v>
      </c>
      <c r="L215" s="4" t="s">
        <v>520</v>
      </c>
    </row>
    <row r="216" spans="1:12" x14ac:dyDescent="0.25">
      <c r="A216" s="4" t="s">
        <v>515</v>
      </c>
      <c r="B216" s="4" t="s">
        <v>516</v>
      </c>
      <c r="C216" s="4" t="s">
        <v>40</v>
      </c>
      <c r="D216" s="4" t="s">
        <v>1</v>
      </c>
      <c r="E216" s="4" t="s">
        <v>41</v>
      </c>
      <c r="F216" s="4" t="s">
        <v>47</v>
      </c>
      <c r="G216" s="4" t="s">
        <v>967</v>
      </c>
      <c r="H216" s="10" t="s">
        <v>10</v>
      </c>
      <c r="I216" s="4" t="s">
        <v>521</v>
      </c>
      <c r="J216" s="4" t="s">
        <v>521</v>
      </c>
      <c r="K216" s="4" t="s">
        <v>521</v>
      </c>
      <c r="L216" s="4" t="s">
        <v>522</v>
      </c>
    </row>
    <row r="217" spans="1:12" hidden="1" x14ac:dyDescent="0.25">
      <c r="A217" s="4" t="s">
        <v>515</v>
      </c>
      <c r="B217" s="4" t="s">
        <v>516</v>
      </c>
      <c r="C217" s="4" t="s">
        <v>40</v>
      </c>
      <c r="D217" s="4" t="s">
        <v>1</v>
      </c>
      <c r="E217" s="4" t="s">
        <v>41</v>
      </c>
      <c r="F217" s="4" t="s">
        <v>42</v>
      </c>
      <c r="H217" s="4" t="s">
        <v>10</v>
      </c>
      <c r="I217" s="4" t="s">
        <v>524</v>
      </c>
      <c r="J217" s="4" t="s">
        <v>518</v>
      </c>
      <c r="K217" s="4" t="s">
        <v>519</v>
      </c>
      <c r="L217" s="4" t="s">
        <v>520</v>
      </c>
    </row>
    <row r="218" spans="1:12" x14ac:dyDescent="0.25">
      <c r="A218" s="4" t="s">
        <v>515</v>
      </c>
      <c r="B218" s="4" t="s">
        <v>516</v>
      </c>
      <c r="C218" s="4" t="s">
        <v>40</v>
      </c>
      <c r="D218" s="4" t="s">
        <v>1</v>
      </c>
      <c r="E218" s="4" t="s">
        <v>41</v>
      </c>
      <c r="F218" s="4" t="s">
        <v>47</v>
      </c>
      <c r="G218" s="4" t="s">
        <v>968</v>
      </c>
      <c r="H218" s="10" t="s">
        <v>10</v>
      </c>
      <c r="I218" s="4" t="s">
        <v>521</v>
      </c>
      <c r="J218" s="4" t="s">
        <v>521</v>
      </c>
      <c r="K218" s="4" t="s">
        <v>521</v>
      </c>
      <c r="L218" s="4" t="s">
        <v>522</v>
      </c>
    </row>
    <row r="219" spans="1:12" hidden="1" x14ac:dyDescent="0.25">
      <c r="A219" s="4" t="s">
        <v>515</v>
      </c>
      <c r="B219" s="4" t="s">
        <v>516</v>
      </c>
      <c r="C219" s="4" t="s">
        <v>40</v>
      </c>
      <c r="D219" s="4" t="s">
        <v>1</v>
      </c>
      <c r="E219" s="4" t="s">
        <v>41</v>
      </c>
      <c r="F219" s="4" t="s">
        <v>42</v>
      </c>
      <c r="H219" s="4" t="s">
        <v>111</v>
      </c>
      <c r="I219" s="4" t="s">
        <v>525</v>
      </c>
      <c r="J219" s="4" t="s">
        <v>518</v>
      </c>
      <c r="K219" s="4" t="s">
        <v>519</v>
      </c>
      <c r="L219" s="4" t="s">
        <v>520</v>
      </c>
    </row>
    <row r="220" spans="1:12" x14ac:dyDescent="0.25">
      <c r="A220" s="4" t="s">
        <v>515</v>
      </c>
      <c r="B220" s="4" t="s">
        <v>516</v>
      </c>
      <c r="C220" s="4" t="s">
        <v>40</v>
      </c>
      <c r="D220" s="4" t="s">
        <v>1</v>
      </c>
      <c r="E220" s="4" t="s">
        <v>41</v>
      </c>
      <c r="F220" s="4" t="s">
        <v>47</v>
      </c>
      <c r="G220" s="4" t="s">
        <v>969</v>
      </c>
      <c r="H220" s="10" t="s">
        <v>10</v>
      </c>
      <c r="I220" s="4" t="s">
        <v>521</v>
      </c>
      <c r="J220" s="4" t="s">
        <v>521</v>
      </c>
      <c r="K220" s="4" t="s">
        <v>521</v>
      </c>
      <c r="L220" s="4" t="s">
        <v>522</v>
      </c>
    </row>
    <row r="221" spans="1:12" hidden="1" x14ac:dyDescent="0.25">
      <c r="A221" s="4" t="s">
        <v>526</v>
      </c>
      <c r="B221" s="4" t="s">
        <v>527</v>
      </c>
      <c r="C221" s="4" t="s">
        <v>60</v>
      </c>
      <c r="D221" s="4" t="s">
        <v>1</v>
      </c>
      <c r="E221" s="4" t="s">
        <v>41</v>
      </c>
      <c r="F221" s="4" t="s">
        <v>42</v>
      </c>
      <c r="H221" s="4" t="s">
        <v>10</v>
      </c>
      <c r="I221" s="4" t="s">
        <v>528</v>
      </c>
      <c r="J221" s="4" t="s">
        <v>529</v>
      </c>
      <c r="K221" s="4" t="s">
        <v>825</v>
      </c>
      <c r="L221" s="4" t="s">
        <v>530</v>
      </c>
    </row>
    <row r="222" spans="1:12" hidden="1" x14ac:dyDescent="0.25">
      <c r="A222" s="4" t="s">
        <v>526</v>
      </c>
      <c r="B222" s="4" t="s">
        <v>527</v>
      </c>
      <c r="C222" s="4" t="s">
        <v>60</v>
      </c>
      <c r="D222" s="4" t="s">
        <v>1</v>
      </c>
      <c r="E222" s="4" t="s">
        <v>41</v>
      </c>
      <c r="F222" s="4" t="s">
        <v>47</v>
      </c>
      <c r="H222" s="4" t="s">
        <v>10</v>
      </c>
      <c r="I222" s="4" t="s">
        <v>216</v>
      </c>
      <c r="J222" s="4" t="s">
        <v>826</v>
      </c>
      <c r="K222" s="4" t="s">
        <v>531</v>
      </c>
      <c r="L222" s="4" t="s">
        <v>532</v>
      </c>
    </row>
    <row r="223" spans="1:12" hidden="1" x14ac:dyDescent="0.25">
      <c r="A223" s="4" t="s">
        <v>526</v>
      </c>
      <c r="B223" s="4" t="s">
        <v>527</v>
      </c>
      <c r="C223" s="4" t="s">
        <v>60</v>
      </c>
      <c r="D223" s="4" t="s">
        <v>1</v>
      </c>
      <c r="E223" s="4" t="s">
        <v>41</v>
      </c>
      <c r="F223" s="4" t="s">
        <v>42</v>
      </c>
      <c r="H223" s="4" t="s">
        <v>10</v>
      </c>
      <c r="I223" s="4" t="s">
        <v>533</v>
      </c>
      <c r="J223" s="4" t="s">
        <v>529</v>
      </c>
      <c r="K223" s="4" t="s">
        <v>825</v>
      </c>
      <c r="L223" s="4" t="s">
        <v>530</v>
      </c>
    </row>
    <row r="224" spans="1:12" hidden="1" x14ac:dyDescent="0.25">
      <c r="A224" s="4" t="s">
        <v>526</v>
      </c>
      <c r="B224" s="4" t="s">
        <v>527</v>
      </c>
      <c r="C224" s="4" t="s">
        <v>60</v>
      </c>
      <c r="D224" s="4" t="s">
        <v>1</v>
      </c>
      <c r="E224" s="4" t="s">
        <v>41</v>
      </c>
      <c r="F224" s="4" t="s">
        <v>47</v>
      </c>
      <c r="H224" s="4" t="s">
        <v>10</v>
      </c>
      <c r="I224" s="4" t="s">
        <v>216</v>
      </c>
      <c r="J224" s="4" t="s">
        <v>826</v>
      </c>
      <c r="K224" s="4" t="s">
        <v>531</v>
      </c>
      <c r="L224" s="4" t="s">
        <v>532</v>
      </c>
    </row>
    <row r="225" spans="1:12" hidden="1" x14ac:dyDescent="0.25">
      <c r="A225" s="4" t="s">
        <v>526</v>
      </c>
      <c r="B225" s="4" t="s">
        <v>527</v>
      </c>
      <c r="C225" s="4" t="s">
        <v>60</v>
      </c>
      <c r="D225" s="4" t="s">
        <v>1</v>
      </c>
      <c r="E225" s="4" t="s">
        <v>41</v>
      </c>
      <c r="F225" s="4" t="s">
        <v>42</v>
      </c>
      <c r="H225" s="4" t="s">
        <v>10</v>
      </c>
      <c r="I225" s="4" t="s">
        <v>534</v>
      </c>
      <c r="J225" s="4" t="s">
        <v>529</v>
      </c>
      <c r="K225" s="4" t="s">
        <v>825</v>
      </c>
      <c r="L225" s="4" t="s">
        <v>530</v>
      </c>
    </row>
    <row r="226" spans="1:12" hidden="1" x14ac:dyDescent="0.25">
      <c r="A226" s="4" t="s">
        <v>526</v>
      </c>
      <c r="B226" s="4" t="s">
        <v>527</v>
      </c>
      <c r="C226" s="4" t="s">
        <v>60</v>
      </c>
      <c r="D226" s="4" t="s">
        <v>1</v>
      </c>
      <c r="E226" s="4" t="s">
        <v>41</v>
      </c>
      <c r="F226" s="4" t="s">
        <v>47</v>
      </c>
      <c r="H226" s="4" t="s">
        <v>10</v>
      </c>
      <c r="I226" s="4" t="s">
        <v>216</v>
      </c>
      <c r="J226" s="4" t="s">
        <v>826</v>
      </c>
      <c r="K226" s="4" t="s">
        <v>531</v>
      </c>
      <c r="L226" s="4" t="s">
        <v>532</v>
      </c>
    </row>
    <row r="227" spans="1:12" hidden="1" x14ac:dyDescent="0.25">
      <c r="A227" s="4" t="s">
        <v>535</v>
      </c>
      <c r="B227" s="4" t="s">
        <v>536</v>
      </c>
      <c r="C227" s="4" t="s">
        <v>69</v>
      </c>
      <c r="D227" s="4" t="s">
        <v>1</v>
      </c>
      <c r="E227" s="4" t="s">
        <v>41</v>
      </c>
      <c r="F227" s="4" t="s">
        <v>42</v>
      </c>
      <c r="H227" s="4" t="s">
        <v>10</v>
      </c>
      <c r="I227" s="4" t="s">
        <v>537</v>
      </c>
      <c r="J227" s="4" t="s">
        <v>538</v>
      </c>
      <c r="K227" s="4" t="s">
        <v>539</v>
      </c>
      <c r="L227" s="4" t="s">
        <v>540</v>
      </c>
    </row>
    <row r="228" spans="1:12" hidden="1" x14ac:dyDescent="0.25">
      <c r="A228" s="4" t="s">
        <v>535</v>
      </c>
      <c r="B228" s="4" t="s">
        <v>536</v>
      </c>
      <c r="C228" s="4" t="s">
        <v>69</v>
      </c>
      <c r="D228" s="4" t="s">
        <v>1</v>
      </c>
      <c r="E228" s="4" t="s">
        <v>41</v>
      </c>
      <c r="F228" s="4" t="s">
        <v>47</v>
      </c>
      <c r="H228" s="4" t="s">
        <v>10</v>
      </c>
      <c r="I228" s="4" t="s">
        <v>541</v>
      </c>
      <c r="J228" s="4" t="s">
        <v>542</v>
      </c>
      <c r="K228" s="4" t="s">
        <v>543</v>
      </c>
      <c r="L228" s="4" t="s">
        <v>127</v>
      </c>
    </row>
    <row r="229" spans="1:12" hidden="1" x14ac:dyDescent="0.25">
      <c r="A229" s="4" t="s">
        <v>535</v>
      </c>
      <c r="B229" s="4" t="s">
        <v>536</v>
      </c>
      <c r="C229" s="4" t="s">
        <v>69</v>
      </c>
      <c r="D229" s="4" t="s">
        <v>1</v>
      </c>
      <c r="E229" s="4" t="s">
        <v>41</v>
      </c>
      <c r="F229" s="4" t="s">
        <v>42</v>
      </c>
      <c r="H229" s="4" t="s">
        <v>10</v>
      </c>
      <c r="I229" s="4" t="s">
        <v>544</v>
      </c>
      <c r="J229" s="4" t="s">
        <v>538</v>
      </c>
      <c r="K229" s="4" t="s">
        <v>539</v>
      </c>
      <c r="L229" s="4" t="s">
        <v>540</v>
      </c>
    </row>
    <row r="230" spans="1:12" hidden="1" x14ac:dyDescent="0.25">
      <c r="A230" s="4" t="s">
        <v>535</v>
      </c>
      <c r="B230" s="4" t="s">
        <v>536</v>
      </c>
      <c r="C230" s="4" t="s">
        <v>69</v>
      </c>
      <c r="D230" s="4" t="s">
        <v>1</v>
      </c>
      <c r="E230" s="4" t="s">
        <v>41</v>
      </c>
      <c r="F230" s="4" t="s">
        <v>47</v>
      </c>
      <c r="H230" s="4" t="s">
        <v>10</v>
      </c>
      <c r="I230" s="4" t="s">
        <v>545</v>
      </c>
      <c r="J230" s="4" t="s">
        <v>542</v>
      </c>
      <c r="K230" s="4" t="s">
        <v>543</v>
      </c>
      <c r="L230" s="4" t="s">
        <v>127</v>
      </c>
    </row>
    <row r="231" spans="1:12" hidden="1" x14ac:dyDescent="0.25">
      <c r="A231" s="4" t="s">
        <v>546</v>
      </c>
      <c r="B231" s="4" t="s">
        <v>547</v>
      </c>
      <c r="C231" s="4" t="s">
        <v>82</v>
      </c>
      <c r="D231" s="4" t="s">
        <v>1</v>
      </c>
      <c r="E231" s="4" t="s">
        <v>41</v>
      </c>
      <c r="F231" s="4" t="s">
        <v>42</v>
      </c>
      <c r="H231" s="4" t="s">
        <v>10</v>
      </c>
      <c r="I231" s="4" t="s">
        <v>548</v>
      </c>
      <c r="J231" s="4" t="s">
        <v>549</v>
      </c>
      <c r="K231" s="4" t="s">
        <v>550</v>
      </c>
      <c r="L231" s="4" t="s">
        <v>551</v>
      </c>
    </row>
    <row r="232" spans="1:12" hidden="1" x14ac:dyDescent="0.25">
      <c r="A232" s="4" t="s">
        <v>546</v>
      </c>
      <c r="B232" s="4" t="s">
        <v>547</v>
      </c>
      <c r="C232" s="4" t="s">
        <v>82</v>
      </c>
      <c r="D232" s="4" t="s">
        <v>1</v>
      </c>
      <c r="E232" s="4" t="s">
        <v>41</v>
      </c>
      <c r="F232" s="4" t="s">
        <v>47</v>
      </c>
      <c r="H232" s="4" t="s">
        <v>10</v>
      </c>
      <c r="I232" s="4" t="s">
        <v>552</v>
      </c>
      <c r="J232" s="4" t="s">
        <v>553</v>
      </c>
      <c r="K232" s="4" t="s">
        <v>554</v>
      </c>
      <c r="L232" s="4" t="s">
        <v>555</v>
      </c>
    </row>
    <row r="233" spans="1:12" hidden="1" x14ac:dyDescent="0.25">
      <c r="A233" s="4" t="s">
        <v>546</v>
      </c>
      <c r="B233" s="4" t="s">
        <v>547</v>
      </c>
      <c r="C233" s="4" t="s">
        <v>82</v>
      </c>
      <c r="D233" s="4" t="s">
        <v>1</v>
      </c>
      <c r="E233" s="4" t="s">
        <v>41</v>
      </c>
      <c r="F233" s="4" t="s">
        <v>42</v>
      </c>
      <c r="H233" s="4" t="s">
        <v>10</v>
      </c>
      <c r="I233" s="4" t="s">
        <v>556</v>
      </c>
      <c r="J233" s="4" t="s">
        <v>549</v>
      </c>
      <c r="K233" s="4" t="s">
        <v>550</v>
      </c>
      <c r="L233" s="4" t="s">
        <v>551</v>
      </c>
    </row>
    <row r="234" spans="1:12" hidden="1" x14ac:dyDescent="0.25">
      <c r="A234" s="4" t="s">
        <v>546</v>
      </c>
      <c r="B234" s="4" t="s">
        <v>547</v>
      </c>
      <c r="C234" s="4" t="s">
        <v>82</v>
      </c>
      <c r="D234" s="4" t="s">
        <v>1</v>
      </c>
      <c r="E234" s="4" t="s">
        <v>41</v>
      </c>
      <c r="F234" s="4" t="s">
        <v>47</v>
      </c>
      <c r="H234" s="4" t="s">
        <v>10</v>
      </c>
      <c r="I234" s="4" t="s">
        <v>557</v>
      </c>
      <c r="J234" s="4" t="s">
        <v>553</v>
      </c>
      <c r="K234" s="4" t="s">
        <v>554</v>
      </c>
      <c r="L234" s="4" t="s">
        <v>555</v>
      </c>
    </row>
    <row r="235" spans="1:12" hidden="1" x14ac:dyDescent="0.25">
      <c r="A235" s="4" t="s">
        <v>546</v>
      </c>
      <c r="B235" s="4" t="s">
        <v>547</v>
      </c>
      <c r="C235" s="4" t="s">
        <v>82</v>
      </c>
      <c r="D235" s="4" t="s">
        <v>1</v>
      </c>
      <c r="E235" s="4" t="s">
        <v>41</v>
      </c>
      <c r="F235" s="4" t="s">
        <v>42</v>
      </c>
      <c r="H235" s="4" t="s">
        <v>10</v>
      </c>
      <c r="I235" s="4" t="s">
        <v>558</v>
      </c>
      <c r="J235" s="4" t="s">
        <v>549</v>
      </c>
      <c r="K235" s="4" t="s">
        <v>550</v>
      </c>
      <c r="L235" s="4" t="s">
        <v>551</v>
      </c>
    </row>
    <row r="236" spans="1:12" hidden="1" x14ac:dyDescent="0.25">
      <c r="A236" s="4" t="s">
        <v>546</v>
      </c>
      <c r="B236" s="4" t="s">
        <v>547</v>
      </c>
      <c r="C236" s="4" t="s">
        <v>82</v>
      </c>
      <c r="D236" s="4" t="s">
        <v>1</v>
      </c>
      <c r="E236" s="4" t="s">
        <v>41</v>
      </c>
      <c r="F236" s="4" t="s">
        <v>47</v>
      </c>
      <c r="H236" s="4" t="s">
        <v>10</v>
      </c>
      <c r="I236" s="4" t="s">
        <v>559</v>
      </c>
      <c r="J236" s="4" t="s">
        <v>553</v>
      </c>
      <c r="K236" s="4" t="s">
        <v>554</v>
      </c>
      <c r="L236" s="4" t="s">
        <v>555</v>
      </c>
    </row>
    <row r="237" spans="1:12" hidden="1" x14ac:dyDescent="0.25">
      <c r="A237" s="4" t="s">
        <v>560</v>
      </c>
      <c r="B237" s="4" t="s">
        <v>561</v>
      </c>
      <c r="C237" s="4" t="s">
        <v>93</v>
      </c>
      <c r="D237" s="4" t="s">
        <v>1</v>
      </c>
      <c r="E237" s="4" t="s">
        <v>41</v>
      </c>
      <c r="F237" s="4" t="s">
        <v>42</v>
      </c>
      <c r="H237" s="4" t="s">
        <v>10</v>
      </c>
      <c r="I237" s="4" t="s">
        <v>562</v>
      </c>
      <c r="J237" s="4" t="s">
        <v>827</v>
      </c>
      <c r="K237" s="4" t="s">
        <v>828</v>
      </c>
      <c r="L237" s="4" t="s">
        <v>206</v>
      </c>
    </row>
    <row r="238" spans="1:12" hidden="1" x14ac:dyDescent="0.25">
      <c r="A238" s="4" t="s">
        <v>560</v>
      </c>
      <c r="B238" s="4" t="s">
        <v>561</v>
      </c>
      <c r="C238" s="4" t="s">
        <v>93</v>
      </c>
      <c r="D238" s="4" t="s">
        <v>1</v>
      </c>
      <c r="E238" s="4" t="s">
        <v>41</v>
      </c>
      <c r="F238" s="4" t="s">
        <v>47</v>
      </c>
      <c r="H238" s="4" t="s">
        <v>10</v>
      </c>
      <c r="I238" s="4" t="s">
        <v>97</v>
      </c>
      <c r="J238" s="4" t="s">
        <v>207</v>
      </c>
      <c r="K238" s="4" t="s">
        <v>97</v>
      </c>
      <c r="L238" s="4" t="s">
        <v>563</v>
      </c>
    </row>
    <row r="239" spans="1:12" hidden="1" x14ac:dyDescent="0.25">
      <c r="A239" s="4" t="s">
        <v>560</v>
      </c>
      <c r="B239" s="4" t="s">
        <v>561</v>
      </c>
      <c r="C239" s="4" t="s">
        <v>93</v>
      </c>
      <c r="D239" s="4" t="s">
        <v>1</v>
      </c>
      <c r="E239" s="4" t="s">
        <v>41</v>
      </c>
      <c r="F239" s="4" t="s">
        <v>42</v>
      </c>
      <c r="H239" s="4" t="s">
        <v>111</v>
      </c>
      <c r="I239" s="4" t="s">
        <v>564</v>
      </c>
      <c r="J239" s="4" t="s">
        <v>827</v>
      </c>
      <c r="K239" s="4" t="s">
        <v>828</v>
      </c>
      <c r="L239" s="4" t="s">
        <v>206</v>
      </c>
    </row>
    <row r="240" spans="1:12" hidden="1" x14ac:dyDescent="0.25">
      <c r="A240" s="4" t="s">
        <v>560</v>
      </c>
      <c r="B240" s="4" t="s">
        <v>561</v>
      </c>
      <c r="C240" s="4" t="s">
        <v>93</v>
      </c>
      <c r="D240" s="4" t="s">
        <v>1</v>
      </c>
      <c r="E240" s="4" t="s">
        <v>41</v>
      </c>
      <c r="F240" s="4" t="s">
        <v>47</v>
      </c>
      <c r="H240" s="4" t="s">
        <v>111</v>
      </c>
      <c r="I240" s="4" t="s">
        <v>111</v>
      </c>
      <c r="J240" s="4" t="s">
        <v>207</v>
      </c>
      <c r="K240" s="4" t="s">
        <v>97</v>
      </c>
      <c r="L240" s="4" t="s">
        <v>563</v>
      </c>
    </row>
    <row r="241" spans="1:12" hidden="1" x14ac:dyDescent="0.25">
      <c r="A241" s="4" t="s">
        <v>565</v>
      </c>
      <c r="B241" s="4" t="s">
        <v>566</v>
      </c>
      <c r="C241" s="4" t="s">
        <v>104</v>
      </c>
      <c r="D241" s="4" t="s">
        <v>1</v>
      </c>
      <c r="E241" s="4" t="s">
        <v>41</v>
      </c>
      <c r="F241" s="4" t="s">
        <v>42</v>
      </c>
      <c r="H241" s="4" t="s">
        <v>10</v>
      </c>
      <c r="I241" s="4" t="s">
        <v>567</v>
      </c>
      <c r="J241" s="4" t="s">
        <v>568</v>
      </c>
      <c r="K241" s="4" t="s">
        <v>569</v>
      </c>
      <c r="L241" s="4" t="s">
        <v>570</v>
      </c>
    </row>
    <row r="242" spans="1:12" hidden="1" x14ac:dyDescent="0.25">
      <c r="A242" s="4" t="s">
        <v>565</v>
      </c>
      <c r="B242" s="4" t="s">
        <v>566</v>
      </c>
      <c r="C242" s="4" t="s">
        <v>104</v>
      </c>
      <c r="D242" s="4" t="s">
        <v>1</v>
      </c>
      <c r="E242" s="4" t="s">
        <v>41</v>
      </c>
      <c r="F242" s="4" t="s">
        <v>47</v>
      </c>
      <c r="H242" s="4" t="s">
        <v>10</v>
      </c>
      <c r="I242" s="4" t="s">
        <v>115</v>
      </c>
      <c r="J242" s="4" t="s">
        <v>298</v>
      </c>
      <c r="K242" s="4" t="s">
        <v>816</v>
      </c>
      <c r="L242" s="4" t="s">
        <v>571</v>
      </c>
    </row>
    <row r="243" spans="1:12" hidden="1" x14ac:dyDescent="0.25">
      <c r="A243" s="4" t="s">
        <v>565</v>
      </c>
      <c r="B243" s="4" t="s">
        <v>566</v>
      </c>
      <c r="C243" s="4" t="s">
        <v>104</v>
      </c>
      <c r="D243" s="4" t="s">
        <v>1</v>
      </c>
      <c r="E243" s="4" t="s">
        <v>41</v>
      </c>
      <c r="F243" s="4" t="s">
        <v>42</v>
      </c>
      <c r="H243" s="4" t="s">
        <v>10</v>
      </c>
      <c r="I243" s="4" t="s">
        <v>567</v>
      </c>
      <c r="J243" s="4" t="s">
        <v>568</v>
      </c>
      <c r="K243" s="4" t="s">
        <v>569</v>
      </c>
      <c r="L243" s="4" t="s">
        <v>570</v>
      </c>
    </row>
    <row r="244" spans="1:12" hidden="1" x14ac:dyDescent="0.25">
      <c r="A244" s="4" t="s">
        <v>565</v>
      </c>
      <c r="B244" s="4" t="s">
        <v>566</v>
      </c>
      <c r="C244" s="4" t="s">
        <v>104</v>
      </c>
      <c r="D244" s="4" t="s">
        <v>1</v>
      </c>
      <c r="E244" s="4" t="s">
        <v>41</v>
      </c>
      <c r="F244" s="4" t="s">
        <v>47</v>
      </c>
      <c r="H244" s="4" t="s">
        <v>10</v>
      </c>
      <c r="I244" s="4" t="s">
        <v>115</v>
      </c>
      <c r="J244" s="4" t="s">
        <v>298</v>
      </c>
      <c r="K244" s="4" t="s">
        <v>816</v>
      </c>
      <c r="L244" s="4" t="s">
        <v>571</v>
      </c>
    </row>
    <row r="245" spans="1:12" hidden="1" x14ac:dyDescent="0.25">
      <c r="A245" s="4" t="s">
        <v>572</v>
      </c>
      <c r="B245" s="4" t="s">
        <v>573</v>
      </c>
      <c r="C245" s="4" t="s">
        <v>326</v>
      </c>
      <c r="D245" s="4" t="s">
        <v>1</v>
      </c>
      <c r="E245" s="4" t="s">
        <v>41</v>
      </c>
      <c r="F245" s="4" t="s">
        <v>42</v>
      </c>
      <c r="H245" s="4" t="s">
        <v>10</v>
      </c>
      <c r="I245" s="4" t="s">
        <v>574</v>
      </c>
      <c r="J245" s="4" t="s">
        <v>829</v>
      </c>
      <c r="K245" s="4" t="s">
        <v>830</v>
      </c>
      <c r="L245" s="4" t="s">
        <v>575</v>
      </c>
    </row>
    <row r="246" spans="1:12" hidden="1" x14ac:dyDescent="0.25">
      <c r="A246" s="4" t="s">
        <v>572</v>
      </c>
      <c r="B246" s="4" t="s">
        <v>573</v>
      </c>
      <c r="C246" s="4" t="s">
        <v>326</v>
      </c>
      <c r="D246" s="4" t="s">
        <v>1</v>
      </c>
      <c r="E246" s="4" t="s">
        <v>41</v>
      </c>
      <c r="F246" s="4" t="s">
        <v>47</v>
      </c>
      <c r="H246" s="4" t="s">
        <v>10</v>
      </c>
      <c r="I246" s="4" t="s">
        <v>576</v>
      </c>
      <c r="J246" s="4" t="s">
        <v>577</v>
      </c>
      <c r="K246" s="4" t="s">
        <v>578</v>
      </c>
      <c r="L246" s="4" t="s">
        <v>579</v>
      </c>
    </row>
    <row r="247" spans="1:12" hidden="1" x14ac:dyDescent="0.25">
      <c r="A247" s="4" t="s">
        <v>572</v>
      </c>
      <c r="B247" s="4" t="s">
        <v>573</v>
      </c>
      <c r="C247" s="4" t="s">
        <v>326</v>
      </c>
      <c r="D247" s="4" t="s">
        <v>1</v>
      </c>
      <c r="E247" s="4" t="s">
        <v>41</v>
      </c>
      <c r="F247" s="4" t="s">
        <v>42</v>
      </c>
      <c r="H247" s="4" t="s">
        <v>10</v>
      </c>
      <c r="I247" s="4" t="s">
        <v>580</v>
      </c>
      <c r="J247" s="4" t="s">
        <v>829</v>
      </c>
      <c r="K247" s="4" t="s">
        <v>830</v>
      </c>
      <c r="L247" s="4" t="s">
        <v>575</v>
      </c>
    </row>
    <row r="248" spans="1:12" hidden="1" x14ac:dyDescent="0.25">
      <c r="A248" s="4" t="s">
        <v>572</v>
      </c>
      <c r="B248" s="4" t="s">
        <v>573</v>
      </c>
      <c r="C248" s="4" t="s">
        <v>326</v>
      </c>
      <c r="D248" s="4" t="s">
        <v>1</v>
      </c>
      <c r="E248" s="4" t="s">
        <v>41</v>
      </c>
      <c r="F248" s="4" t="s">
        <v>47</v>
      </c>
      <c r="H248" s="4" t="s">
        <v>10</v>
      </c>
      <c r="I248" s="4" t="s">
        <v>581</v>
      </c>
      <c r="J248" s="4" t="s">
        <v>577</v>
      </c>
      <c r="K248" s="4" t="s">
        <v>578</v>
      </c>
      <c r="L248" s="4" t="s">
        <v>579</v>
      </c>
    </row>
    <row r="249" spans="1:12" hidden="1" x14ac:dyDescent="0.25">
      <c r="A249" s="4" t="s">
        <v>572</v>
      </c>
      <c r="B249" s="4" t="s">
        <v>573</v>
      </c>
      <c r="C249" s="4" t="s">
        <v>326</v>
      </c>
      <c r="D249" s="4" t="s">
        <v>1</v>
      </c>
      <c r="E249" s="4" t="s">
        <v>41</v>
      </c>
      <c r="F249" s="4" t="s">
        <v>42</v>
      </c>
      <c r="H249" s="4" t="s">
        <v>10</v>
      </c>
      <c r="I249" s="4" t="s">
        <v>582</v>
      </c>
      <c r="J249" s="4" t="s">
        <v>829</v>
      </c>
      <c r="K249" s="4" t="s">
        <v>830</v>
      </c>
      <c r="L249" s="4" t="s">
        <v>575</v>
      </c>
    </row>
    <row r="250" spans="1:12" hidden="1" x14ac:dyDescent="0.25">
      <c r="A250" s="4" t="s">
        <v>572</v>
      </c>
      <c r="B250" s="4" t="s">
        <v>573</v>
      </c>
      <c r="C250" s="4" t="s">
        <v>326</v>
      </c>
      <c r="D250" s="4" t="s">
        <v>1</v>
      </c>
      <c r="E250" s="4" t="s">
        <v>41</v>
      </c>
      <c r="F250" s="4" t="s">
        <v>47</v>
      </c>
      <c r="H250" s="4" t="s">
        <v>10</v>
      </c>
      <c r="I250" s="4" t="s">
        <v>583</v>
      </c>
      <c r="J250" s="4" t="s">
        <v>577</v>
      </c>
      <c r="K250" s="4" t="s">
        <v>578</v>
      </c>
      <c r="L250" s="4" t="s">
        <v>579</v>
      </c>
    </row>
    <row r="251" spans="1:12" hidden="1" x14ac:dyDescent="0.25">
      <c r="A251" s="4" t="s">
        <v>572</v>
      </c>
      <c r="B251" s="4" t="s">
        <v>573</v>
      </c>
      <c r="C251" s="4" t="s">
        <v>326</v>
      </c>
      <c r="D251" s="4" t="s">
        <v>1</v>
      </c>
      <c r="E251" s="4" t="s">
        <v>41</v>
      </c>
      <c r="F251" s="4" t="s">
        <v>42</v>
      </c>
      <c r="H251" s="4" t="s">
        <v>10</v>
      </c>
      <c r="I251" s="4" t="s">
        <v>584</v>
      </c>
      <c r="J251" s="4" t="s">
        <v>829</v>
      </c>
      <c r="K251" s="4" t="s">
        <v>830</v>
      </c>
      <c r="L251" s="4" t="s">
        <v>575</v>
      </c>
    </row>
    <row r="252" spans="1:12" hidden="1" x14ac:dyDescent="0.25">
      <c r="A252" s="4" t="s">
        <v>572</v>
      </c>
      <c r="B252" s="4" t="s">
        <v>573</v>
      </c>
      <c r="C252" s="4" t="s">
        <v>326</v>
      </c>
      <c r="D252" s="4" t="s">
        <v>1</v>
      </c>
      <c r="E252" s="4" t="s">
        <v>41</v>
      </c>
      <c r="F252" s="4" t="s">
        <v>47</v>
      </c>
      <c r="H252" s="4" t="s">
        <v>10</v>
      </c>
      <c r="I252" s="4" t="s">
        <v>585</v>
      </c>
      <c r="J252" s="4" t="s">
        <v>577</v>
      </c>
      <c r="K252" s="4" t="s">
        <v>578</v>
      </c>
      <c r="L252" s="4" t="s">
        <v>579</v>
      </c>
    </row>
    <row r="253" spans="1:12" hidden="1" x14ac:dyDescent="0.25">
      <c r="A253" s="4" t="s">
        <v>586</v>
      </c>
      <c r="B253" s="4" t="s">
        <v>587</v>
      </c>
      <c r="C253" s="4" t="s">
        <v>340</v>
      </c>
      <c r="D253" s="4" t="s">
        <v>1</v>
      </c>
      <c r="E253" s="4" t="s">
        <v>41</v>
      </c>
      <c r="F253" s="4" t="s">
        <v>42</v>
      </c>
      <c r="H253" s="4" t="s">
        <v>10</v>
      </c>
      <c r="I253" s="4" t="s">
        <v>588</v>
      </c>
      <c r="J253" s="4" t="s">
        <v>589</v>
      </c>
      <c r="K253" s="4" t="s">
        <v>590</v>
      </c>
      <c r="L253" s="4" t="s">
        <v>344</v>
      </c>
    </row>
    <row r="254" spans="1:12" hidden="1" x14ac:dyDescent="0.25">
      <c r="A254" s="4" t="s">
        <v>586</v>
      </c>
      <c r="B254" s="4" t="s">
        <v>587</v>
      </c>
      <c r="C254" s="4" t="s">
        <v>340</v>
      </c>
      <c r="D254" s="4" t="s">
        <v>1</v>
      </c>
      <c r="E254" s="4" t="s">
        <v>41</v>
      </c>
      <c r="F254" s="4" t="s">
        <v>47</v>
      </c>
      <c r="H254" s="4" t="s">
        <v>10</v>
      </c>
      <c r="I254" s="4" t="s">
        <v>591</v>
      </c>
      <c r="J254" s="4" t="s">
        <v>496</v>
      </c>
      <c r="K254" s="4" t="s">
        <v>168</v>
      </c>
      <c r="L254" s="4" t="s">
        <v>592</v>
      </c>
    </row>
    <row r="255" spans="1:12" hidden="1" x14ac:dyDescent="0.25">
      <c r="A255" s="4" t="s">
        <v>586</v>
      </c>
      <c r="B255" s="4" t="s">
        <v>587</v>
      </c>
      <c r="C255" s="4" t="s">
        <v>340</v>
      </c>
      <c r="D255" s="4" t="s">
        <v>1</v>
      </c>
      <c r="E255" s="4" t="s">
        <v>41</v>
      </c>
      <c r="F255" s="4" t="s">
        <v>42</v>
      </c>
      <c r="H255" s="4" t="s">
        <v>10</v>
      </c>
      <c r="I255" s="4" t="s">
        <v>593</v>
      </c>
      <c r="J255" s="4" t="s">
        <v>589</v>
      </c>
      <c r="K255" s="4" t="s">
        <v>590</v>
      </c>
      <c r="L255" s="4" t="s">
        <v>344</v>
      </c>
    </row>
    <row r="256" spans="1:12" hidden="1" x14ac:dyDescent="0.25">
      <c r="A256" s="4" t="s">
        <v>586</v>
      </c>
      <c r="B256" s="4" t="s">
        <v>587</v>
      </c>
      <c r="C256" s="4" t="s">
        <v>340</v>
      </c>
      <c r="D256" s="4" t="s">
        <v>1</v>
      </c>
      <c r="E256" s="4" t="s">
        <v>41</v>
      </c>
      <c r="F256" s="4" t="s">
        <v>47</v>
      </c>
      <c r="H256" s="4" t="s">
        <v>10</v>
      </c>
      <c r="I256" s="4" t="s">
        <v>594</v>
      </c>
      <c r="J256" s="4" t="s">
        <v>496</v>
      </c>
      <c r="K256" s="4" t="s">
        <v>168</v>
      </c>
      <c r="L256" s="4" t="s">
        <v>592</v>
      </c>
    </row>
    <row r="257" spans="1:12" hidden="1" x14ac:dyDescent="0.25">
      <c r="A257" s="4" t="s">
        <v>595</v>
      </c>
      <c r="B257" s="4" t="s">
        <v>596</v>
      </c>
      <c r="C257" s="4" t="s">
        <v>119</v>
      </c>
      <c r="D257" s="4" t="s">
        <v>1</v>
      </c>
      <c r="E257" s="4" t="s">
        <v>41</v>
      </c>
      <c r="F257" s="4" t="s">
        <v>42</v>
      </c>
      <c r="H257" s="4" t="s">
        <v>10</v>
      </c>
      <c r="I257" s="4" t="s">
        <v>597</v>
      </c>
      <c r="J257" s="4" t="s">
        <v>598</v>
      </c>
      <c r="K257" s="4" t="s">
        <v>599</v>
      </c>
      <c r="L257" s="4" t="s">
        <v>600</v>
      </c>
    </row>
    <row r="258" spans="1:12" hidden="1" x14ac:dyDescent="0.25">
      <c r="A258" s="4" t="s">
        <v>595</v>
      </c>
      <c r="B258" s="4" t="s">
        <v>596</v>
      </c>
      <c r="C258" s="4" t="s">
        <v>119</v>
      </c>
      <c r="D258" s="4" t="s">
        <v>1</v>
      </c>
      <c r="E258" s="4" t="s">
        <v>41</v>
      </c>
      <c r="F258" s="4" t="s">
        <v>47</v>
      </c>
      <c r="H258" s="4" t="s">
        <v>10</v>
      </c>
      <c r="I258" s="4" t="s">
        <v>601</v>
      </c>
      <c r="J258" s="4" t="s">
        <v>602</v>
      </c>
      <c r="K258" s="4" t="s">
        <v>603</v>
      </c>
      <c r="L258" s="4" t="s">
        <v>604</v>
      </c>
    </row>
    <row r="259" spans="1:12" hidden="1" x14ac:dyDescent="0.25">
      <c r="A259" s="4" t="s">
        <v>595</v>
      </c>
      <c r="B259" s="4" t="s">
        <v>596</v>
      </c>
      <c r="C259" s="4" t="s">
        <v>119</v>
      </c>
      <c r="D259" s="4" t="s">
        <v>1</v>
      </c>
      <c r="E259" s="4" t="s">
        <v>41</v>
      </c>
      <c r="F259" s="4" t="s">
        <v>42</v>
      </c>
      <c r="H259" s="4" t="s">
        <v>10</v>
      </c>
      <c r="I259" s="4" t="s">
        <v>605</v>
      </c>
      <c r="J259" s="4" t="s">
        <v>598</v>
      </c>
      <c r="K259" s="4" t="s">
        <v>599</v>
      </c>
      <c r="L259" s="4" t="s">
        <v>600</v>
      </c>
    </row>
    <row r="260" spans="1:12" hidden="1" x14ac:dyDescent="0.25">
      <c r="A260" s="4" t="s">
        <v>595</v>
      </c>
      <c r="B260" s="4" t="s">
        <v>596</v>
      </c>
      <c r="C260" s="4" t="s">
        <v>119</v>
      </c>
      <c r="D260" s="4" t="s">
        <v>1</v>
      </c>
      <c r="E260" s="4" t="s">
        <v>41</v>
      </c>
      <c r="F260" s="4" t="s">
        <v>47</v>
      </c>
      <c r="H260" s="4" t="s">
        <v>10</v>
      </c>
      <c r="I260" s="4" t="s">
        <v>606</v>
      </c>
      <c r="J260" s="4" t="s">
        <v>602</v>
      </c>
      <c r="K260" s="4" t="s">
        <v>603</v>
      </c>
      <c r="L260" s="4" t="s">
        <v>604</v>
      </c>
    </row>
    <row r="261" spans="1:12" hidden="1" x14ac:dyDescent="0.25">
      <c r="A261" s="4" t="s">
        <v>607</v>
      </c>
      <c r="B261" s="4" t="s">
        <v>608</v>
      </c>
      <c r="C261" s="4" t="s">
        <v>440</v>
      </c>
      <c r="D261" s="4" t="s">
        <v>1</v>
      </c>
      <c r="E261" s="4" t="s">
        <v>41</v>
      </c>
      <c r="F261" s="4" t="s">
        <v>42</v>
      </c>
      <c r="H261" s="4" t="s">
        <v>10</v>
      </c>
      <c r="I261" s="4" t="s">
        <v>609</v>
      </c>
      <c r="J261" s="4" t="s">
        <v>610</v>
      </c>
      <c r="K261" s="4" t="s">
        <v>611</v>
      </c>
      <c r="L261" s="4" t="s">
        <v>612</v>
      </c>
    </row>
    <row r="262" spans="1:12" hidden="1" x14ac:dyDescent="0.25">
      <c r="A262" s="4" t="s">
        <v>607</v>
      </c>
      <c r="B262" s="4" t="s">
        <v>608</v>
      </c>
      <c r="C262" s="4" t="s">
        <v>440</v>
      </c>
      <c r="D262" s="4" t="s">
        <v>1</v>
      </c>
      <c r="E262" s="4" t="s">
        <v>248</v>
      </c>
      <c r="F262" s="4" t="s">
        <v>47</v>
      </c>
      <c r="H262" s="4" t="s">
        <v>10</v>
      </c>
      <c r="I262" s="4" t="s">
        <v>613</v>
      </c>
      <c r="J262" s="4" t="s">
        <v>614</v>
      </c>
      <c r="K262" s="4" t="s">
        <v>615</v>
      </c>
      <c r="L262" s="4" t="s">
        <v>616</v>
      </c>
    </row>
    <row r="263" spans="1:12" hidden="1" x14ac:dyDescent="0.25">
      <c r="A263" s="4" t="s">
        <v>617</v>
      </c>
      <c r="B263" s="4" t="s">
        <v>618</v>
      </c>
      <c r="C263" s="4" t="s">
        <v>472</v>
      </c>
      <c r="D263" s="4" t="s">
        <v>1</v>
      </c>
      <c r="E263" s="4" t="s">
        <v>41</v>
      </c>
      <c r="F263" s="4" t="s">
        <v>42</v>
      </c>
      <c r="H263" s="4" t="s">
        <v>10</v>
      </c>
      <c r="I263" s="4" t="s">
        <v>619</v>
      </c>
      <c r="J263" s="4" t="s">
        <v>620</v>
      </c>
      <c r="K263" s="4" t="s">
        <v>621</v>
      </c>
      <c r="L263" s="4" t="s">
        <v>622</v>
      </c>
    </row>
    <row r="264" spans="1:12" x14ac:dyDescent="0.25">
      <c r="A264" s="4" t="s">
        <v>617</v>
      </c>
      <c r="B264" s="4" t="s">
        <v>618</v>
      </c>
      <c r="C264" s="4" t="s">
        <v>472</v>
      </c>
      <c r="D264" s="4" t="s">
        <v>1</v>
      </c>
      <c r="E264" s="4" t="s">
        <v>41</v>
      </c>
      <c r="F264" s="4" t="s">
        <v>47</v>
      </c>
      <c r="G264" s="4" t="s">
        <v>970</v>
      </c>
      <c r="H264" s="10" t="s">
        <v>10</v>
      </c>
      <c r="I264" s="4" t="s">
        <v>623</v>
      </c>
      <c r="J264" s="4" t="s">
        <v>623</v>
      </c>
      <c r="K264" s="4" t="s">
        <v>624</v>
      </c>
      <c r="L264" s="4" t="s">
        <v>625</v>
      </c>
    </row>
    <row r="265" spans="1:12" hidden="1" x14ac:dyDescent="0.25">
      <c r="A265" s="4" t="s">
        <v>626</v>
      </c>
      <c r="B265" s="4" t="s">
        <v>627</v>
      </c>
      <c r="C265" s="4" t="s">
        <v>162</v>
      </c>
      <c r="D265" s="4" t="s">
        <v>1</v>
      </c>
      <c r="E265" s="4" t="s">
        <v>41</v>
      </c>
      <c r="F265" s="4" t="s">
        <v>42</v>
      </c>
      <c r="H265" s="4" t="s">
        <v>10</v>
      </c>
      <c r="I265" s="4" t="s">
        <v>628</v>
      </c>
      <c r="J265" s="4" t="s">
        <v>629</v>
      </c>
      <c r="K265" s="4" t="s">
        <v>630</v>
      </c>
      <c r="L265" s="4" t="s">
        <v>206</v>
      </c>
    </row>
    <row r="266" spans="1:12" hidden="1" x14ac:dyDescent="0.25">
      <c r="A266" s="4" t="s">
        <v>626</v>
      </c>
      <c r="B266" s="4" t="s">
        <v>627</v>
      </c>
      <c r="C266" s="4" t="s">
        <v>162</v>
      </c>
      <c r="D266" s="4" t="s">
        <v>1</v>
      </c>
      <c r="E266" s="4" t="s">
        <v>41</v>
      </c>
      <c r="F266" s="4" t="s">
        <v>47</v>
      </c>
      <c r="H266" s="4" t="s">
        <v>10</v>
      </c>
      <c r="I266" s="4" t="s">
        <v>631</v>
      </c>
      <c r="J266" s="4" t="s">
        <v>496</v>
      </c>
      <c r="K266" s="4" t="s">
        <v>497</v>
      </c>
      <c r="L266" s="4" t="s">
        <v>632</v>
      </c>
    </row>
    <row r="267" spans="1:12" hidden="1" x14ac:dyDescent="0.25">
      <c r="A267" s="4" t="s">
        <v>626</v>
      </c>
      <c r="B267" s="4" t="s">
        <v>627</v>
      </c>
      <c r="C267" s="4" t="s">
        <v>162</v>
      </c>
      <c r="D267" s="4" t="s">
        <v>1</v>
      </c>
      <c r="E267" s="4" t="s">
        <v>41</v>
      </c>
      <c r="F267" s="4" t="s">
        <v>42</v>
      </c>
      <c r="H267" s="4" t="s">
        <v>10</v>
      </c>
      <c r="I267" s="4" t="s">
        <v>633</v>
      </c>
      <c r="J267" s="4" t="s">
        <v>629</v>
      </c>
      <c r="K267" s="4" t="s">
        <v>630</v>
      </c>
      <c r="L267" s="4" t="s">
        <v>206</v>
      </c>
    </row>
    <row r="268" spans="1:12" hidden="1" x14ac:dyDescent="0.25">
      <c r="A268" s="4" t="s">
        <v>626</v>
      </c>
      <c r="B268" s="4" t="s">
        <v>627</v>
      </c>
      <c r="C268" s="4" t="s">
        <v>162</v>
      </c>
      <c r="D268" s="4" t="s">
        <v>1</v>
      </c>
      <c r="E268" s="4" t="s">
        <v>41</v>
      </c>
      <c r="F268" s="4" t="s">
        <v>47</v>
      </c>
      <c r="H268" s="4" t="s">
        <v>10</v>
      </c>
      <c r="I268" s="4" t="s">
        <v>634</v>
      </c>
      <c r="J268" s="4" t="s">
        <v>496</v>
      </c>
      <c r="K268" s="4" t="s">
        <v>497</v>
      </c>
      <c r="L268" s="4" t="s">
        <v>632</v>
      </c>
    </row>
    <row r="269" spans="1:12" hidden="1" x14ac:dyDescent="0.25">
      <c r="A269" s="4" t="s">
        <v>635</v>
      </c>
      <c r="B269" s="4" t="s">
        <v>636</v>
      </c>
      <c r="C269" s="4" t="s">
        <v>176</v>
      </c>
      <c r="D269" s="4" t="s">
        <v>1</v>
      </c>
      <c r="E269" s="4" t="s">
        <v>41</v>
      </c>
      <c r="F269" s="4" t="s">
        <v>42</v>
      </c>
      <c r="H269" s="4" t="s">
        <v>111</v>
      </c>
      <c r="I269" s="4" t="s">
        <v>637</v>
      </c>
      <c r="J269" s="4" t="s">
        <v>638</v>
      </c>
      <c r="K269" s="4" t="s">
        <v>639</v>
      </c>
      <c r="L269" s="4" t="s">
        <v>640</v>
      </c>
    </row>
    <row r="270" spans="1:12" hidden="1" x14ac:dyDescent="0.25">
      <c r="A270" s="4" t="s">
        <v>635</v>
      </c>
      <c r="B270" s="4" t="s">
        <v>636</v>
      </c>
      <c r="C270" s="4" t="s">
        <v>176</v>
      </c>
      <c r="D270" s="4" t="s">
        <v>1</v>
      </c>
      <c r="E270" s="4" t="s">
        <v>41</v>
      </c>
      <c r="F270" s="4" t="s">
        <v>47</v>
      </c>
      <c r="H270" s="4" t="s">
        <v>111</v>
      </c>
      <c r="I270" s="4" t="s">
        <v>641</v>
      </c>
      <c r="J270" s="4" t="s">
        <v>642</v>
      </c>
      <c r="K270" s="4" t="s">
        <v>643</v>
      </c>
      <c r="L270" s="4" t="s">
        <v>644</v>
      </c>
    </row>
    <row r="271" spans="1:12" hidden="1" x14ac:dyDescent="0.25">
      <c r="A271" s="4" t="s">
        <v>635</v>
      </c>
      <c r="B271" s="4" t="s">
        <v>636</v>
      </c>
      <c r="C271" s="4" t="s">
        <v>176</v>
      </c>
      <c r="D271" s="4" t="s">
        <v>1</v>
      </c>
      <c r="E271" s="4" t="s">
        <v>41</v>
      </c>
      <c r="F271" s="4" t="s">
        <v>42</v>
      </c>
      <c r="H271" s="4" t="s">
        <v>10</v>
      </c>
      <c r="I271" s="4" t="s">
        <v>645</v>
      </c>
      <c r="J271" s="4" t="s">
        <v>638</v>
      </c>
      <c r="K271" s="4" t="s">
        <v>639</v>
      </c>
      <c r="L271" s="4" t="s">
        <v>640</v>
      </c>
    </row>
    <row r="272" spans="1:12" hidden="1" x14ac:dyDescent="0.25">
      <c r="A272" s="4" t="s">
        <v>635</v>
      </c>
      <c r="B272" s="4" t="s">
        <v>636</v>
      </c>
      <c r="C272" s="4" t="s">
        <v>176</v>
      </c>
      <c r="D272" s="4" t="s">
        <v>1</v>
      </c>
      <c r="E272" s="4" t="s">
        <v>41</v>
      </c>
      <c r="F272" s="4" t="s">
        <v>47</v>
      </c>
      <c r="H272" s="4" t="s">
        <v>10</v>
      </c>
      <c r="I272" s="4" t="s">
        <v>646</v>
      </c>
      <c r="J272" s="4" t="s">
        <v>642</v>
      </c>
      <c r="K272" s="4" t="s">
        <v>643</v>
      </c>
      <c r="L272" s="4" t="s">
        <v>644</v>
      </c>
    </row>
    <row r="273" spans="1:12" hidden="1" x14ac:dyDescent="0.25">
      <c r="A273" s="4" t="s">
        <v>647</v>
      </c>
      <c r="B273" s="4" t="s">
        <v>648</v>
      </c>
      <c r="C273" s="4" t="s">
        <v>60</v>
      </c>
      <c r="D273" s="4" t="s">
        <v>1</v>
      </c>
      <c r="E273" s="4" t="s">
        <v>41</v>
      </c>
      <c r="F273" s="4" t="s">
        <v>47</v>
      </c>
      <c r="H273" s="4" t="s">
        <v>10</v>
      </c>
      <c r="I273" s="4" t="s">
        <v>216</v>
      </c>
      <c r="J273" s="4" t="s">
        <v>649</v>
      </c>
      <c r="K273" s="4" t="s">
        <v>650</v>
      </c>
      <c r="L273" s="4" t="s">
        <v>651</v>
      </c>
    </row>
    <row r="274" spans="1:12" hidden="1" x14ac:dyDescent="0.25">
      <c r="A274" s="4" t="s">
        <v>647</v>
      </c>
      <c r="B274" s="4" t="s">
        <v>648</v>
      </c>
      <c r="C274" s="4" t="s">
        <v>60</v>
      </c>
      <c r="D274" s="4" t="s">
        <v>1</v>
      </c>
      <c r="E274" s="4" t="s">
        <v>41</v>
      </c>
      <c r="F274" s="4" t="s">
        <v>42</v>
      </c>
      <c r="H274" s="4" t="s">
        <v>10</v>
      </c>
      <c r="I274" s="4" t="s">
        <v>652</v>
      </c>
      <c r="J274" s="4" t="s">
        <v>653</v>
      </c>
      <c r="K274" s="4" t="s">
        <v>654</v>
      </c>
      <c r="L274" s="4" t="s">
        <v>655</v>
      </c>
    </row>
    <row r="275" spans="1:12" hidden="1" x14ac:dyDescent="0.25">
      <c r="A275" s="4" t="s">
        <v>656</v>
      </c>
      <c r="B275" s="4" t="s">
        <v>657</v>
      </c>
      <c r="C275" s="4" t="s">
        <v>69</v>
      </c>
      <c r="D275" s="4" t="s">
        <v>1</v>
      </c>
      <c r="E275" s="4" t="s">
        <v>41</v>
      </c>
      <c r="F275" s="4" t="s">
        <v>42</v>
      </c>
      <c r="H275" s="4" t="s">
        <v>10</v>
      </c>
      <c r="I275" s="4" t="s">
        <v>658</v>
      </c>
      <c r="J275" s="4" t="s">
        <v>659</v>
      </c>
      <c r="K275" s="4" t="s">
        <v>660</v>
      </c>
      <c r="L275" s="4" t="s">
        <v>661</v>
      </c>
    </row>
    <row r="276" spans="1:12" x14ac:dyDescent="0.25">
      <c r="A276" s="4" t="s">
        <v>656</v>
      </c>
      <c r="B276" s="4" t="s">
        <v>657</v>
      </c>
      <c r="C276" s="4" t="s">
        <v>69</v>
      </c>
      <c r="D276" s="4" t="s">
        <v>1</v>
      </c>
      <c r="E276" s="4" t="s">
        <v>41</v>
      </c>
      <c r="F276" s="4" t="s">
        <v>47</v>
      </c>
      <c r="G276" s="4" t="s">
        <v>971</v>
      </c>
      <c r="H276" s="10" t="s">
        <v>10</v>
      </c>
      <c r="I276" s="4" t="s">
        <v>662</v>
      </c>
      <c r="J276" s="4" t="s">
        <v>663</v>
      </c>
      <c r="K276" s="4" t="s">
        <v>664</v>
      </c>
      <c r="L276" s="4" t="s">
        <v>665</v>
      </c>
    </row>
    <row r="277" spans="1:12" hidden="1" x14ac:dyDescent="0.25">
      <c r="A277" s="4" t="s">
        <v>656</v>
      </c>
      <c r="B277" s="4" t="s">
        <v>657</v>
      </c>
      <c r="C277" s="4" t="s">
        <v>69</v>
      </c>
      <c r="D277" s="4" t="s">
        <v>1</v>
      </c>
      <c r="E277" s="4" t="s">
        <v>41</v>
      </c>
      <c r="F277" s="4" t="s">
        <v>42</v>
      </c>
      <c r="H277" s="4" t="s">
        <v>10</v>
      </c>
      <c r="I277" s="4" t="s">
        <v>666</v>
      </c>
      <c r="J277" s="4" t="s">
        <v>659</v>
      </c>
      <c r="K277" s="4" t="s">
        <v>660</v>
      </c>
      <c r="L277" s="4" t="s">
        <v>661</v>
      </c>
    </row>
    <row r="278" spans="1:12" hidden="1" x14ac:dyDescent="0.25">
      <c r="A278" s="4" t="s">
        <v>656</v>
      </c>
      <c r="B278" s="4" t="s">
        <v>657</v>
      </c>
      <c r="C278" s="4" t="s">
        <v>69</v>
      </c>
      <c r="D278" s="4" t="s">
        <v>1</v>
      </c>
      <c r="E278" s="4" t="s">
        <v>41</v>
      </c>
      <c r="F278" s="4" t="s">
        <v>47</v>
      </c>
      <c r="H278" s="4" t="s">
        <v>10</v>
      </c>
      <c r="I278" s="4" t="s">
        <v>667</v>
      </c>
      <c r="J278" s="4" t="s">
        <v>663</v>
      </c>
      <c r="K278" s="4" t="s">
        <v>664</v>
      </c>
      <c r="L278" s="4" t="s">
        <v>665</v>
      </c>
    </row>
    <row r="279" spans="1:12" hidden="1" x14ac:dyDescent="0.25">
      <c r="A279" s="4" t="s">
        <v>656</v>
      </c>
      <c r="B279" s="4" t="s">
        <v>657</v>
      </c>
      <c r="C279" s="4" t="s">
        <v>69</v>
      </c>
      <c r="D279" s="4" t="s">
        <v>1</v>
      </c>
      <c r="E279" s="4" t="s">
        <v>41</v>
      </c>
      <c r="F279" s="4" t="s">
        <v>42</v>
      </c>
      <c r="H279" s="4" t="s">
        <v>10</v>
      </c>
      <c r="I279" s="4" t="s">
        <v>668</v>
      </c>
      <c r="J279" s="4" t="s">
        <v>659</v>
      </c>
      <c r="K279" s="4" t="s">
        <v>660</v>
      </c>
      <c r="L279" s="4" t="s">
        <v>661</v>
      </c>
    </row>
    <row r="280" spans="1:12" hidden="1" x14ac:dyDescent="0.25">
      <c r="A280" s="4" t="s">
        <v>656</v>
      </c>
      <c r="B280" s="4" t="s">
        <v>657</v>
      </c>
      <c r="C280" s="4" t="s">
        <v>69</v>
      </c>
      <c r="D280" s="4" t="s">
        <v>1</v>
      </c>
      <c r="E280" s="4" t="s">
        <v>41</v>
      </c>
      <c r="F280" s="4" t="s">
        <v>47</v>
      </c>
      <c r="H280" s="4" t="s">
        <v>10</v>
      </c>
      <c r="I280" s="4" t="s">
        <v>669</v>
      </c>
      <c r="J280" s="4" t="s">
        <v>663</v>
      </c>
      <c r="K280" s="4" t="s">
        <v>664</v>
      </c>
      <c r="L280" s="4" t="s">
        <v>665</v>
      </c>
    </row>
    <row r="281" spans="1:12" hidden="1" x14ac:dyDescent="0.25">
      <c r="A281" s="4" t="s">
        <v>670</v>
      </c>
      <c r="B281" s="4" t="s">
        <v>671</v>
      </c>
      <c r="C281" s="4" t="s">
        <v>326</v>
      </c>
      <c r="D281" s="4" t="s">
        <v>1</v>
      </c>
      <c r="E281" s="4" t="s">
        <v>41</v>
      </c>
      <c r="F281" s="4" t="s">
        <v>42</v>
      </c>
      <c r="H281" s="4" t="s">
        <v>10</v>
      </c>
      <c r="I281" s="4" t="s">
        <v>672</v>
      </c>
      <c r="J281" s="4" t="s">
        <v>673</v>
      </c>
      <c r="K281" s="4" t="s">
        <v>674</v>
      </c>
      <c r="L281" s="4" t="s">
        <v>675</v>
      </c>
    </row>
    <row r="282" spans="1:12" hidden="1" x14ac:dyDescent="0.25">
      <c r="A282" s="4" t="s">
        <v>670</v>
      </c>
      <c r="B282" s="4" t="s">
        <v>671</v>
      </c>
      <c r="C282" s="4" t="s">
        <v>326</v>
      </c>
      <c r="D282" s="4" t="s">
        <v>1</v>
      </c>
      <c r="E282" s="4" t="s">
        <v>41</v>
      </c>
      <c r="F282" s="4" t="s">
        <v>47</v>
      </c>
      <c r="H282" s="4" t="s">
        <v>10</v>
      </c>
      <c r="I282" s="4" t="s">
        <v>676</v>
      </c>
      <c r="J282" s="4" t="s">
        <v>677</v>
      </c>
      <c r="K282" s="4" t="s">
        <v>678</v>
      </c>
      <c r="L282" s="4" t="s">
        <v>679</v>
      </c>
    </row>
    <row r="283" spans="1:12" hidden="1" x14ac:dyDescent="0.25">
      <c r="A283" s="4" t="s">
        <v>670</v>
      </c>
      <c r="B283" s="4" t="s">
        <v>671</v>
      </c>
      <c r="C283" s="4" t="s">
        <v>326</v>
      </c>
      <c r="D283" s="4" t="s">
        <v>1</v>
      </c>
      <c r="E283" s="4" t="s">
        <v>41</v>
      </c>
      <c r="F283" s="4" t="s">
        <v>42</v>
      </c>
      <c r="H283" s="4" t="s">
        <v>10</v>
      </c>
      <c r="I283" s="4" t="s">
        <v>680</v>
      </c>
      <c r="J283" s="4" t="s">
        <v>673</v>
      </c>
      <c r="K283" s="4" t="s">
        <v>674</v>
      </c>
      <c r="L283" s="4" t="s">
        <v>675</v>
      </c>
    </row>
    <row r="284" spans="1:12" hidden="1" x14ac:dyDescent="0.25">
      <c r="A284" s="4" t="s">
        <v>670</v>
      </c>
      <c r="B284" s="4" t="s">
        <v>671</v>
      </c>
      <c r="C284" s="4" t="s">
        <v>326</v>
      </c>
      <c r="D284" s="4" t="s">
        <v>1</v>
      </c>
      <c r="E284" s="4" t="s">
        <v>41</v>
      </c>
      <c r="F284" s="4" t="s">
        <v>47</v>
      </c>
      <c r="H284" s="4" t="s">
        <v>10</v>
      </c>
      <c r="I284" s="4" t="s">
        <v>676</v>
      </c>
      <c r="J284" s="4" t="s">
        <v>677</v>
      </c>
      <c r="K284" s="4" t="s">
        <v>678</v>
      </c>
      <c r="L284" s="4" t="s">
        <v>679</v>
      </c>
    </row>
    <row r="285" spans="1:12" hidden="1" x14ac:dyDescent="0.25">
      <c r="A285" s="4" t="s">
        <v>681</v>
      </c>
      <c r="B285" s="4" t="s">
        <v>682</v>
      </c>
      <c r="C285" s="4" t="s">
        <v>440</v>
      </c>
      <c r="D285" s="4" t="s">
        <v>1</v>
      </c>
      <c r="E285" s="4" t="s">
        <v>41</v>
      </c>
      <c r="F285" s="4" t="s">
        <v>42</v>
      </c>
      <c r="H285" s="4" t="s">
        <v>10</v>
      </c>
      <c r="I285" s="4" t="s">
        <v>683</v>
      </c>
      <c r="J285" s="4" t="s">
        <v>684</v>
      </c>
      <c r="K285" s="4" t="s">
        <v>685</v>
      </c>
      <c r="L285" s="4" t="s">
        <v>686</v>
      </c>
    </row>
    <row r="286" spans="1:12" hidden="1" x14ac:dyDescent="0.25">
      <c r="A286" s="4" t="s">
        <v>681</v>
      </c>
      <c r="B286" s="4" t="s">
        <v>682</v>
      </c>
      <c r="C286" s="4" t="s">
        <v>440</v>
      </c>
      <c r="D286" s="4" t="s">
        <v>1</v>
      </c>
      <c r="E286" s="4" t="s">
        <v>41</v>
      </c>
      <c r="F286" s="4" t="s">
        <v>47</v>
      </c>
      <c r="H286" s="4" t="s">
        <v>10</v>
      </c>
      <c r="I286" s="4" t="s">
        <v>687</v>
      </c>
      <c r="J286" s="4" t="s">
        <v>688</v>
      </c>
      <c r="K286" s="4" t="s">
        <v>689</v>
      </c>
      <c r="L286" s="4" t="s">
        <v>690</v>
      </c>
    </row>
    <row r="287" spans="1:12" hidden="1" x14ac:dyDescent="0.25">
      <c r="A287" s="4" t="s">
        <v>691</v>
      </c>
      <c r="B287" s="4" t="s">
        <v>692</v>
      </c>
      <c r="C287" s="4" t="s">
        <v>162</v>
      </c>
      <c r="D287" s="4" t="s">
        <v>1</v>
      </c>
      <c r="E287" s="4" t="s">
        <v>41</v>
      </c>
      <c r="F287" s="4" t="s">
        <v>42</v>
      </c>
      <c r="H287" s="4" t="s">
        <v>10</v>
      </c>
      <c r="I287" s="4" t="s">
        <v>693</v>
      </c>
      <c r="J287" s="4" t="s">
        <v>694</v>
      </c>
      <c r="K287" s="4" t="s">
        <v>695</v>
      </c>
      <c r="L287" s="4" t="s">
        <v>696</v>
      </c>
    </row>
    <row r="288" spans="1:12" hidden="1" x14ac:dyDescent="0.25">
      <c r="A288" s="4" t="s">
        <v>691</v>
      </c>
      <c r="B288" s="4" t="s">
        <v>692</v>
      </c>
      <c r="C288" s="4" t="s">
        <v>162</v>
      </c>
      <c r="D288" s="4" t="s">
        <v>1</v>
      </c>
      <c r="E288" s="4" t="s">
        <v>41</v>
      </c>
      <c r="F288" s="4" t="s">
        <v>47</v>
      </c>
      <c r="H288" s="4" t="s">
        <v>10</v>
      </c>
      <c r="I288" s="4" t="s">
        <v>697</v>
      </c>
      <c r="J288" s="4" t="s">
        <v>698</v>
      </c>
      <c r="K288" s="4" t="s">
        <v>699</v>
      </c>
      <c r="L288" s="4" t="s">
        <v>700</v>
      </c>
    </row>
    <row r="289" spans="1:12" hidden="1" x14ac:dyDescent="0.25">
      <c r="A289" s="4" t="s">
        <v>691</v>
      </c>
      <c r="B289" s="4" t="s">
        <v>692</v>
      </c>
      <c r="C289" s="4" t="s">
        <v>162</v>
      </c>
      <c r="D289" s="4" t="s">
        <v>1</v>
      </c>
      <c r="E289" s="4" t="s">
        <v>41</v>
      </c>
      <c r="F289" s="4" t="s">
        <v>42</v>
      </c>
      <c r="H289" s="4" t="s">
        <v>10</v>
      </c>
      <c r="I289" s="4" t="s">
        <v>693</v>
      </c>
      <c r="J289" s="4" t="s">
        <v>694</v>
      </c>
      <c r="K289" s="4" t="s">
        <v>695</v>
      </c>
      <c r="L289" s="4" t="s">
        <v>696</v>
      </c>
    </row>
    <row r="290" spans="1:12" hidden="1" x14ac:dyDescent="0.25">
      <c r="A290" s="4" t="s">
        <v>691</v>
      </c>
      <c r="B290" s="4" t="s">
        <v>692</v>
      </c>
      <c r="C290" s="4" t="s">
        <v>162</v>
      </c>
      <c r="D290" s="4" t="s">
        <v>1</v>
      </c>
      <c r="E290" s="4" t="s">
        <v>41</v>
      </c>
      <c r="F290" s="4" t="s">
        <v>47</v>
      </c>
      <c r="H290" s="4" t="s">
        <v>10</v>
      </c>
      <c r="I290" s="4" t="s">
        <v>701</v>
      </c>
      <c r="J290" s="4" t="s">
        <v>698</v>
      </c>
      <c r="K290" s="4" t="s">
        <v>699</v>
      </c>
      <c r="L290" s="4" t="s">
        <v>700</v>
      </c>
    </row>
    <row r="291" spans="1:12" hidden="1" x14ac:dyDescent="0.25">
      <c r="A291" s="4" t="s">
        <v>702</v>
      </c>
      <c r="B291" s="4" t="s">
        <v>703</v>
      </c>
      <c r="C291" s="4" t="s">
        <v>440</v>
      </c>
      <c r="D291" s="4" t="s">
        <v>1</v>
      </c>
      <c r="E291" s="4" t="s">
        <v>248</v>
      </c>
      <c r="F291" s="4" t="s">
        <v>42</v>
      </c>
      <c r="H291" s="4" t="s">
        <v>10</v>
      </c>
      <c r="I291" s="4" t="s">
        <v>704</v>
      </c>
      <c r="J291" s="4" t="s">
        <v>704</v>
      </c>
      <c r="K291" s="4" t="s">
        <v>705</v>
      </c>
      <c r="L291" s="4" t="s">
        <v>706</v>
      </c>
    </row>
    <row r="292" spans="1:12" hidden="1" x14ac:dyDescent="0.25">
      <c r="A292" s="4" t="s">
        <v>702</v>
      </c>
      <c r="B292" s="4" t="s">
        <v>703</v>
      </c>
      <c r="C292" s="4" t="s">
        <v>440</v>
      </c>
      <c r="D292" s="4" t="s">
        <v>1</v>
      </c>
      <c r="E292" s="4" t="s">
        <v>41</v>
      </c>
      <c r="F292" s="4" t="s">
        <v>47</v>
      </c>
      <c r="H292" s="4" t="s">
        <v>10</v>
      </c>
      <c r="I292" s="4" t="s">
        <v>707</v>
      </c>
      <c r="J292" s="4" t="s">
        <v>708</v>
      </c>
      <c r="K292" s="4" t="s">
        <v>709</v>
      </c>
      <c r="L292" s="4" t="s">
        <v>710</v>
      </c>
    </row>
    <row r="293" spans="1:12" hidden="1" x14ac:dyDescent="0.25">
      <c r="A293" s="4" t="s">
        <v>711</v>
      </c>
      <c r="B293" s="4" t="s">
        <v>712</v>
      </c>
      <c r="C293" s="4" t="s">
        <v>162</v>
      </c>
      <c r="D293" s="4" t="s">
        <v>1</v>
      </c>
      <c r="E293" s="4" t="s">
        <v>41</v>
      </c>
      <c r="F293" s="4" t="s">
        <v>42</v>
      </c>
      <c r="H293" s="4" t="s">
        <v>10</v>
      </c>
      <c r="I293" s="4" t="s">
        <v>713</v>
      </c>
      <c r="J293" s="4" t="s">
        <v>831</v>
      </c>
      <c r="K293" s="4" t="s">
        <v>164</v>
      </c>
      <c r="L293" s="4" t="s">
        <v>714</v>
      </c>
    </row>
    <row r="294" spans="1:12" hidden="1" x14ac:dyDescent="0.25">
      <c r="A294" s="4" t="s">
        <v>711</v>
      </c>
      <c r="B294" s="4" t="s">
        <v>712</v>
      </c>
      <c r="C294" s="4" t="s">
        <v>162</v>
      </c>
      <c r="D294" s="4" t="s">
        <v>1</v>
      </c>
      <c r="E294" s="4" t="s">
        <v>41</v>
      </c>
      <c r="F294" s="4" t="s">
        <v>47</v>
      </c>
      <c r="H294" s="4" t="s">
        <v>10</v>
      </c>
      <c r="I294" s="4" t="s">
        <v>715</v>
      </c>
      <c r="J294" s="4" t="s">
        <v>716</v>
      </c>
      <c r="K294" s="4" t="s">
        <v>168</v>
      </c>
      <c r="L294" s="4" t="s">
        <v>717</v>
      </c>
    </row>
    <row r="295" spans="1:12" hidden="1" x14ac:dyDescent="0.25">
      <c r="A295" s="4" t="s">
        <v>711</v>
      </c>
      <c r="B295" s="4" t="s">
        <v>712</v>
      </c>
      <c r="C295" s="4" t="s">
        <v>162</v>
      </c>
      <c r="D295" s="4" t="s">
        <v>1</v>
      </c>
      <c r="E295" s="4" t="s">
        <v>41</v>
      </c>
      <c r="F295" s="4" t="s">
        <v>42</v>
      </c>
      <c r="H295" s="4" t="s">
        <v>10</v>
      </c>
      <c r="I295" s="4" t="s">
        <v>718</v>
      </c>
      <c r="J295" s="4" t="s">
        <v>831</v>
      </c>
      <c r="K295" s="4" t="s">
        <v>164</v>
      </c>
      <c r="L295" s="4" t="s">
        <v>714</v>
      </c>
    </row>
    <row r="296" spans="1:12" hidden="1" x14ac:dyDescent="0.25">
      <c r="A296" s="4" t="s">
        <v>711</v>
      </c>
      <c r="B296" s="4" t="s">
        <v>712</v>
      </c>
      <c r="C296" s="4" t="s">
        <v>162</v>
      </c>
      <c r="D296" s="4" t="s">
        <v>1</v>
      </c>
      <c r="E296" s="4" t="s">
        <v>41</v>
      </c>
      <c r="F296" s="4" t="s">
        <v>47</v>
      </c>
      <c r="H296" s="4" t="s">
        <v>10</v>
      </c>
      <c r="I296" s="4" t="s">
        <v>719</v>
      </c>
      <c r="J296" s="4" t="s">
        <v>716</v>
      </c>
      <c r="K296" s="4" t="s">
        <v>168</v>
      </c>
      <c r="L296" s="4" t="s">
        <v>717</v>
      </c>
    </row>
    <row r="297" spans="1:12" hidden="1" x14ac:dyDescent="0.25">
      <c r="A297" s="4" t="s">
        <v>711</v>
      </c>
      <c r="B297" s="4" t="s">
        <v>712</v>
      </c>
      <c r="C297" s="4" t="s">
        <v>162</v>
      </c>
      <c r="D297" s="4" t="s">
        <v>1</v>
      </c>
      <c r="E297" s="4" t="s">
        <v>41</v>
      </c>
      <c r="F297" s="4" t="s">
        <v>42</v>
      </c>
      <c r="H297" s="4" t="s">
        <v>10</v>
      </c>
      <c r="I297" s="4" t="s">
        <v>720</v>
      </c>
      <c r="J297" s="4" t="s">
        <v>831</v>
      </c>
      <c r="K297" s="4" t="s">
        <v>164</v>
      </c>
      <c r="L297" s="4" t="s">
        <v>714</v>
      </c>
    </row>
    <row r="298" spans="1:12" hidden="1" x14ac:dyDescent="0.25">
      <c r="A298" s="4" t="s">
        <v>711</v>
      </c>
      <c r="B298" s="4" t="s">
        <v>712</v>
      </c>
      <c r="C298" s="4" t="s">
        <v>162</v>
      </c>
      <c r="D298" s="4" t="s">
        <v>1</v>
      </c>
      <c r="E298" s="4" t="s">
        <v>41</v>
      </c>
      <c r="F298" s="4" t="s">
        <v>47</v>
      </c>
      <c r="H298" s="4" t="s">
        <v>10</v>
      </c>
      <c r="I298" s="4" t="s">
        <v>721</v>
      </c>
      <c r="J298" s="4" t="s">
        <v>716</v>
      </c>
      <c r="K298" s="4" t="s">
        <v>168</v>
      </c>
      <c r="L298" s="4" t="s">
        <v>717</v>
      </c>
    </row>
    <row r="299" spans="1:12" hidden="1" x14ac:dyDescent="0.25">
      <c r="A299" s="4" t="s">
        <v>722</v>
      </c>
      <c r="B299" s="4" t="s">
        <v>723</v>
      </c>
      <c r="C299" s="4" t="s">
        <v>440</v>
      </c>
      <c r="D299" s="4" t="s">
        <v>1</v>
      </c>
      <c r="E299" s="4" t="s">
        <v>248</v>
      </c>
      <c r="F299" s="4" t="s">
        <v>42</v>
      </c>
      <c r="H299" s="4" t="s">
        <v>10</v>
      </c>
      <c r="I299" s="4" t="s">
        <v>724</v>
      </c>
      <c r="J299" s="4" t="s">
        <v>725</v>
      </c>
      <c r="K299" s="4" t="s">
        <v>726</v>
      </c>
      <c r="L299" s="4" t="s">
        <v>727</v>
      </c>
    </row>
    <row r="300" spans="1:12" hidden="1" x14ac:dyDescent="0.25">
      <c r="A300" s="4" t="s">
        <v>722</v>
      </c>
      <c r="B300" s="4" t="s">
        <v>723</v>
      </c>
      <c r="C300" s="4" t="s">
        <v>440</v>
      </c>
      <c r="D300" s="4" t="s">
        <v>1</v>
      </c>
      <c r="E300" s="4" t="s">
        <v>248</v>
      </c>
      <c r="F300" s="4" t="s">
        <v>47</v>
      </c>
      <c r="H300" s="4" t="s">
        <v>10</v>
      </c>
      <c r="I300" s="4" t="s">
        <v>728</v>
      </c>
      <c r="J300" s="4" t="s">
        <v>729</v>
      </c>
      <c r="K300" s="4" t="s">
        <v>730</v>
      </c>
      <c r="L300" s="4" t="s">
        <v>731</v>
      </c>
    </row>
    <row r="301" spans="1:12" hidden="1" x14ac:dyDescent="0.25">
      <c r="A301" s="4" t="s">
        <v>732</v>
      </c>
      <c r="B301" s="4" t="s">
        <v>733</v>
      </c>
      <c r="C301" s="4" t="s">
        <v>162</v>
      </c>
      <c r="D301" s="4" t="s">
        <v>1</v>
      </c>
      <c r="E301" s="4" t="s">
        <v>41</v>
      </c>
      <c r="F301" s="4" t="s">
        <v>42</v>
      </c>
      <c r="H301" s="4" t="s">
        <v>10</v>
      </c>
      <c r="I301" s="4" t="s">
        <v>734</v>
      </c>
      <c r="J301" s="4" t="s">
        <v>832</v>
      </c>
      <c r="K301" s="4" t="s">
        <v>735</v>
      </c>
      <c r="L301" s="4" t="s">
        <v>736</v>
      </c>
    </row>
    <row r="302" spans="1:12" hidden="1" x14ac:dyDescent="0.25">
      <c r="A302" s="4" t="s">
        <v>732</v>
      </c>
      <c r="B302" s="4" t="s">
        <v>733</v>
      </c>
      <c r="C302" s="4" t="s">
        <v>162</v>
      </c>
      <c r="D302" s="4" t="s">
        <v>1</v>
      </c>
      <c r="E302" s="4" t="s">
        <v>41</v>
      </c>
      <c r="F302" s="4" t="s">
        <v>47</v>
      </c>
      <c r="H302" s="4" t="s">
        <v>10</v>
      </c>
      <c r="I302" s="4" t="s">
        <v>737</v>
      </c>
      <c r="J302" s="4" t="s">
        <v>738</v>
      </c>
      <c r="K302" s="4" t="s">
        <v>168</v>
      </c>
      <c r="L302" s="4" t="s">
        <v>739</v>
      </c>
    </row>
    <row r="303" spans="1:12" hidden="1" x14ac:dyDescent="0.25">
      <c r="A303" s="4" t="s">
        <v>732</v>
      </c>
      <c r="B303" s="4" t="s">
        <v>733</v>
      </c>
      <c r="C303" s="4" t="s">
        <v>162</v>
      </c>
      <c r="D303" s="4" t="s">
        <v>1</v>
      </c>
      <c r="E303" s="4" t="s">
        <v>41</v>
      </c>
      <c r="F303" s="4" t="s">
        <v>42</v>
      </c>
      <c r="H303" s="4" t="s">
        <v>10</v>
      </c>
      <c r="I303" s="4" t="s">
        <v>734</v>
      </c>
      <c r="J303" s="4" t="s">
        <v>832</v>
      </c>
      <c r="K303" s="4" t="s">
        <v>735</v>
      </c>
      <c r="L303" s="4" t="s">
        <v>736</v>
      </c>
    </row>
    <row r="304" spans="1:12" hidden="1" x14ac:dyDescent="0.25">
      <c r="A304" s="4" t="s">
        <v>732</v>
      </c>
      <c r="B304" s="4" t="s">
        <v>733</v>
      </c>
      <c r="C304" s="4" t="s">
        <v>162</v>
      </c>
      <c r="D304" s="4" t="s">
        <v>1</v>
      </c>
      <c r="E304" s="4" t="s">
        <v>41</v>
      </c>
      <c r="F304" s="4" t="s">
        <v>47</v>
      </c>
      <c r="H304" s="4" t="s">
        <v>10</v>
      </c>
      <c r="I304" s="4" t="s">
        <v>740</v>
      </c>
      <c r="J304" s="4" t="s">
        <v>738</v>
      </c>
      <c r="K304" s="4" t="s">
        <v>168</v>
      </c>
      <c r="L304" s="4" t="s">
        <v>739</v>
      </c>
    </row>
    <row r="305" spans="1:12" hidden="1" x14ac:dyDescent="0.25">
      <c r="A305" s="4" t="s">
        <v>741</v>
      </c>
      <c r="B305" s="4" t="s">
        <v>742</v>
      </c>
      <c r="C305" s="4" t="s">
        <v>440</v>
      </c>
      <c r="D305" s="4" t="s">
        <v>1</v>
      </c>
      <c r="E305" s="4" t="s">
        <v>41</v>
      </c>
      <c r="F305" s="4" t="s">
        <v>42</v>
      </c>
      <c r="H305" s="4" t="s">
        <v>10</v>
      </c>
      <c r="I305" s="4" t="s">
        <v>743</v>
      </c>
      <c r="J305" s="4" t="s">
        <v>744</v>
      </c>
      <c r="K305" s="4" t="s">
        <v>745</v>
      </c>
      <c r="L305" s="4" t="s">
        <v>746</v>
      </c>
    </row>
    <row r="306" spans="1:12" hidden="1" x14ac:dyDescent="0.25">
      <c r="A306" s="4" t="s">
        <v>741</v>
      </c>
      <c r="B306" s="4" t="s">
        <v>742</v>
      </c>
      <c r="C306" s="4" t="s">
        <v>440</v>
      </c>
      <c r="D306" s="4" t="s">
        <v>1</v>
      </c>
      <c r="E306" s="4" t="s">
        <v>41</v>
      </c>
      <c r="F306" s="4" t="s">
        <v>47</v>
      </c>
      <c r="H306" s="4" t="s">
        <v>10</v>
      </c>
      <c r="I306" s="4" t="s">
        <v>747</v>
      </c>
      <c r="J306" s="4" t="s">
        <v>748</v>
      </c>
      <c r="K306" s="4" t="s">
        <v>833</v>
      </c>
      <c r="L306" s="4" t="s">
        <v>749</v>
      </c>
    </row>
    <row r="307" spans="1:12" hidden="1" x14ac:dyDescent="0.25">
      <c r="A307" s="4" t="s">
        <v>741</v>
      </c>
      <c r="B307" s="4" t="s">
        <v>742</v>
      </c>
      <c r="C307" s="4" t="s">
        <v>440</v>
      </c>
      <c r="D307" s="4" t="s">
        <v>1</v>
      </c>
      <c r="E307" s="4" t="s">
        <v>41</v>
      </c>
      <c r="F307" s="4" t="s">
        <v>42</v>
      </c>
      <c r="H307" s="4" t="s">
        <v>10</v>
      </c>
      <c r="I307" s="4" t="s">
        <v>750</v>
      </c>
      <c r="J307" s="4" t="s">
        <v>744</v>
      </c>
      <c r="K307" s="4" t="s">
        <v>745</v>
      </c>
      <c r="L307" s="4" t="s">
        <v>746</v>
      </c>
    </row>
    <row r="308" spans="1:12" hidden="1" x14ac:dyDescent="0.25">
      <c r="A308" s="4" t="s">
        <v>741</v>
      </c>
      <c r="B308" s="4" t="s">
        <v>742</v>
      </c>
      <c r="C308" s="4" t="s">
        <v>440</v>
      </c>
      <c r="D308" s="4" t="s">
        <v>1</v>
      </c>
      <c r="E308" s="4" t="s">
        <v>41</v>
      </c>
      <c r="F308" s="4" t="s">
        <v>47</v>
      </c>
      <c r="H308" s="4" t="s">
        <v>10</v>
      </c>
      <c r="I308" s="4" t="s">
        <v>747</v>
      </c>
      <c r="J308" s="4" t="s">
        <v>748</v>
      </c>
      <c r="K308" s="4" t="s">
        <v>833</v>
      </c>
      <c r="L308" s="4" t="s">
        <v>749</v>
      </c>
    </row>
    <row r="309" spans="1:12" hidden="1" x14ac:dyDescent="0.25">
      <c r="A309" s="4" t="s">
        <v>741</v>
      </c>
      <c r="B309" s="4" t="s">
        <v>742</v>
      </c>
      <c r="C309" s="4" t="s">
        <v>440</v>
      </c>
      <c r="D309" s="4" t="s">
        <v>1</v>
      </c>
      <c r="E309" s="4" t="s">
        <v>41</v>
      </c>
      <c r="F309" s="4" t="s">
        <v>42</v>
      </c>
      <c r="H309" s="4" t="s">
        <v>10</v>
      </c>
      <c r="I309" s="4" t="s">
        <v>751</v>
      </c>
      <c r="J309" s="4" t="s">
        <v>744</v>
      </c>
      <c r="K309" s="4" t="s">
        <v>745</v>
      </c>
      <c r="L309" s="4" t="s">
        <v>746</v>
      </c>
    </row>
    <row r="310" spans="1:12" hidden="1" x14ac:dyDescent="0.25">
      <c r="A310" s="4" t="s">
        <v>741</v>
      </c>
      <c r="B310" s="4" t="s">
        <v>742</v>
      </c>
      <c r="C310" s="4" t="s">
        <v>440</v>
      </c>
      <c r="D310" s="4" t="s">
        <v>1</v>
      </c>
      <c r="E310" s="4" t="s">
        <v>41</v>
      </c>
      <c r="F310" s="4" t="s">
        <v>47</v>
      </c>
      <c r="H310" s="4" t="s">
        <v>10</v>
      </c>
      <c r="I310" s="4" t="s">
        <v>747</v>
      </c>
      <c r="J310" s="4" t="s">
        <v>748</v>
      </c>
      <c r="K310" s="4" t="s">
        <v>833</v>
      </c>
      <c r="L310" s="4" t="s">
        <v>749</v>
      </c>
    </row>
    <row r="311" spans="1:12" hidden="1" x14ac:dyDescent="0.25">
      <c r="A311" s="4" t="s">
        <v>752</v>
      </c>
      <c r="B311" s="4" t="s">
        <v>753</v>
      </c>
      <c r="C311" s="4" t="s">
        <v>340</v>
      </c>
      <c r="D311" s="4" t="s">
        <v>754</v>
      </c>
      <c r="E311" s="4" t="s">
        <v>41</v>
      </c>
      <c r="F311" s="4" t="s">
        <v>42</v>
      </c>
      <c r="H311" s="4" t="s">
        <v>10</v>
      </c>
      <c r="I311" s="4" t="s">
        <v>755</v>
      </c>
      <c r="J311" s="4" t="s">
        <v>756</v>
      </c>
      <c r="K311" s="4" t="s">
        <v>757</v>
      </c>
      <c r="L311" s="4" t="s">
        <v>344</v>
      </c>
    </row>
    <row r="312" spans="1:12" x14ac:dyDescent="0.25">
      <c r="A312" s="4" t="s">
        <v>752</v>
      </c>
      <c r="B312" s="4" t="s">
        <v>753</v>
      </c>
      <c r="C312" s="4" t="s">
        <v>340</v>
      </c>
      <c r="D312" s="4" t="s">
        <v>754</v>
      </c>
      <c r="E312" s="4" t="s">
        <v>41</v>
      </c>
      <c r="F312" s="4" t="s">
        <v>47</v>
      </c>
      <c r="G312" s="4" t="s">
        <v>972</v>
      </c>
      <c r="H312" s="10" t="s">
        <v>10</v>
      </c>
      <c r="I312" s="4" t="s">
        <v>758</v>
      </c>
      <c r="J312" s="4" t="s">
        <v>759</v>
      </c>
      <c r="K312" s="4" t="s">
        <v>168</v>
      </c>
      <c r="L312" s="4" t="s">
        <v>760</v>
      </c>
    </row>
    <row r="313" spans="1:12" hidden="1" x14ac:dyDescent="0.25">
      <c r="A313" s="4" t="s">
        <v>752</v>
      </c>
      <c r="B313" s="4" t="s">
        <v>753</v>
      </c>
      <c r="C313" s="4" t="s">
        <v>340</v>
      </c>
      <c r="D313" s="4" t="s">
        <v>754</v>
      </c>
      <c r="E313" s="4" t="s">
        <v>41</v>
      </c>
      <c r="F313" s="4" t="s">
        <v>42</v>
      </c>
      <c r="H313" s="4" t="s">
        <v>10</v>
      </c>
      <c r="I313" s="4" t="s">
        <v>761</v>
      </c>
      <c r="J313" s="4" t="s">
        <v>756</v>
      </c>
      <c r="K313" s="4" t="s">
        <v>757</v>
      </c>
      <c r="L313" s="4" t="s">
        <v>344</v>
      </c>
    </row>
    <row r="314" spans="1:12" x14ac:dyDescent="0.25">
      <c r="A314" s="4" t="s">
        <v>752</v>
      </c>
      <c r="B314" s="4" t="s">
        <v>753</v>
      </c>
      <c r="C314" s="4" t="s">
        <v>340</v>
      </c>
      <c r="D314" s="4" t="s">
        <v>754</v>
      </c>
      <c r="E314" s="4" t="s">
        <v>41</v>
      </c>
      <c r="F314" s="4" t="s">
        <v>47</v>
      </c>
      <c r="G314" s="4" t="s">
        <v>973</v>
      </c>
      <c r="H314" s="10" t="s">
        <v>10</v>
      </c>
      <c r="I314" s="4" t="s">
        <v>762</v>
      </c>
      <c r="J314" s="4" t="s">
        <v>759</v>
      </c>
      <c r="K314" s="4" t="s">
        <v>168</v>
      </c>
      <c r="L314" s="4" t="s">
        <v>760</v>
      </c>
    </row>
    <row r="315" spans="1:12" hidden="1" x14ac:dyDescent="0.25">
      <c r="A315" s="4" t="s">
        <v>763</v>
      </c>
      <c r="B315" s="4" t="s">
        <v>764</v>
      </c>
      <c r="C315" s="4" t="s">
        <v>340</v>
      </c>
      <c r="D315" s="4" t="s">
        <v>754</v>
      </c>
      <c r="E315" s="4" t="s">
        <v>41</v>
      </c>
      <c r="F315" s="4" t="s">
        <v>42</v>
      </c>
      <c r="H315" s="4" t="s">
        <v>10</v>
      </c>
      <c r="I315" s="4" t="s">
        <v>755</v>
      </c>
      <c r="J315" s="4" t="s">
        <v>765</v>
      </c>
      <c r="K315" s="4" t="s">
        <v>766</v>
      </c>
      <c r="L315" s="4" t="s">
        <v>344</v>
      </c>
    </row>
    <row r="316" spans="1:12" hidden="1" x14ac:dyDescent="0.25">
      <c r="A316" s="4" t="s">
        <v>763</v>
      </c>
      <c r="B316" s="4" t="s">
        <v>764</v>
      </c>
      <c r="C316" s="4" t="s">
        <v>340</v>
      </c>
      <c r="D316" s="4" t="s">
        <v>754</v>
      </c>
      <c r="E316" s="4" t="s">
        <v>41</v>
      </c>
      <c r="F316" s="4" t="s">
        <v>47</v>
      </c>
      <c r="H316" s="4" t="s">
        <v>10</v>
      </c>
      <c r="I316" s="4" t="s">
        <v>767</v>
      </c>
      <c r="J316" s="4" t="s">
        <v>496</v>
      </c>
      <c r="K316" s="4" t="s">
        <v>168</v>
      </c>
      <c r="L316" s="4" t="s">
        <v>768</v>
      </c>
    </row>
    <row r="317" spans="1:12" hidden="1" x14ac:dyDescent="0.25">
      <c r="A317" s="4" t="s">
        <v>763</v>
      </c>
      <c r="B317" s="4" t="s">
        <v>764</v>
      </c>
      <c r="C317" s="4" t="s">
        <v>340</v>
      </c>
      <c r="D317" s="4" t="s">
        <v>754</v>
      </c>
      <c r="E317" s="4" t="s">
        <v>41</v>
      </c>
      <c r="F317" s="4" t="s">
        <v>42</v>
      </c>
      <c r="H317" s="4" t="s">
        <v>10</v>
      </c>
      <c r="I317" s="4" t="s">
        <v>769</v>
      </c>
      <c r="J317" s="4" t="s">
        <v>765</v>
      </c>
      <c r="K317" s="4" t="s">
        <v>766</v>
      </c>
      <c r="L317" s="4" t="s">
        <v>344</v>
      </c>
    </row>
    <row r="318" spans="1:12" hidden="1" x14ac:dyDescent="0.25">
      <c r="A318" s="4" t="s">
        <v>763</v>
      </c>
      <c r="B318" s="4" t="s">
        <v>764</v>
      </c>
      <c r="C318" s="4" t="s">
        <v>340</v>
      </c>
      <c r="D318" s="4" t="s">
        <v>754</v>
      </c>
      <c r="E318" s="4" t="s">
        <v>41</v>
      </c>
      <c r="F318" s="4" t="s">
        <v>47</v>
      </c>
      <c r="H318" s="4" t="s">
        <v>10</v>
      </c>
      <c r="I318" s="4" t="s">
        <v>770</v>
      </c>
      <c r="J318" s="4" t="s">
        <v>496</v>
      </c>
      <c r="K318" s="4" t="s">
        <v>168</v>
      </c>
      <c r="L318" s="4" t="s">
        <v>768</v>
      </c>
    </row>
    <row r="319" spans="1:12" hidden="1" x14ac:dyDescent="0.25">
      <c r="A319" s="4" t="s">
        <v>763</v>
      </c>
      <c r="B319" s="4" t="s">
        <v>764</v>
      </c>
      <c r="C319" s="4" t="s">
        <v>340</v>
      </c>
      <c r="D319" s="4" t="s">
        <v>754</v>
      </c>
      <c r="E319" s="4" t="s">
        <v>41</v>
      </c>
      <c r="F319" s="4" t="s">
        <v>42</v>
      </c>
      <c r="H319" s="4" t="s">
        <v>10</v>
      </c>
      <c r="I319" s="4" t="s">
        <v>771</v>
      </c>
      <c r="J319" s="4" t="s">
        <v>765</v>
      </c>
      <c r="K319" s="4" t="s">
        <v>766</v>
      </c>
      <c r="L319" s="4" t="s">
        <v>344</v>
      </c>
    </row>
    <row r="320" spans="1:12" hidden="1" x14ac:dyDescent="0.25">
      <c r="A320" s="4" t="s">
        <v>763</v>
      </c>
      <c r="B320" s="4" t="s">
        <v>764</v>
      </c>
      <c r="C320" s="4" t="s">
        <v>340</v>
      </c>
      <c r="D320" s="4" t="s">
        <v>754</v>
      </c>
      <c r="E320" s="4" t="s">
        <v>41</v>
      </c>
      <c r="F320" s="4" t="s">
        <v>47</v>
      </c>
      <c r="H320" s="4" t="s">
        <v>10</v>
      </c>
      <c r="I320" s="4" t="s">
        <v>772</v>
      </c>
      <c r="J320" s="4" t="s">
        <v>496</v>
      </c>
      <c r="K320" s="4" t="s">
        <v>168</v>
      </c>
      <c r="L320" s="4" t="s">
        <v>768</v>
      </c>
    </row>
    <row r="321" spans="1:12" hidden="1" x14ac:dyDescent="0.25">
      <c r="A321" s="4" t="s">
        <v>773</v>
      </c>
      <c r="B321" s="4" t="s">
        <v>774</v>
      </c>
      <c r="C321" s="4" t="s">
        <v>340</v>
      </c>
      <c r="D321" s="4" t="s">
        <v>754</v>
      </c>
      <c r="E321" s="4" t="s">
        <v>41</v>
      </c>
      <c r="F321" s="4" t="s">
        <v>42</v>
      </c>
      <c r="H321" s="4" t="s">
        <v>111</v>
      </c>
      <c r="I321" s="4" t="s">
        <v>775</v>
      </c>
      <c r="J321" s="4" t="s">
        <v>776</v>
      </c>
      <c r="K321" s="4" t="s">
        <v>777</v>
      </c>
      <c r="L321" s="4" t="s">
        <v>344</v>
      </c>
    </row>
    <row r="322" spans="1:12" hidden="1" x14ac:dyDescent="0.25">
      <c r="A322" s="4" t="s">
        <v>773</v>
      </c>
      <c r="B322" s="4" t="s">
        <v>774</v>
      </c>
      <c r="C322" s="4" t="s">
        <v>340</v>
      </c>
      <c r="D322" s="4" t="s">
        <v>754</v>
      </c>
      <c r="E322" s="4" t="s">
        <v>41</v>
      </c>
      <c r="F322" s="4" t="s">
        <v>47</v>
      </c>
      <c r="H322" s="4" t="s">
        <v>111</v>
      </c>
      <c r="I322" s="4" t="s">
        <v>778</v>
      </c>
      <c r="J322" s="4" t="s">
        <v>778</v>
      </c>
      <c r="K322" s="4" t="s">
        <v>779</v>
      </c>
      <c r="L322" s="4" t="s">
        <v>780</v>
      </c>
    </row>
    <row r="323" spans="1:12" hidden="1" x14ac:dyDescent="0.25">
      <c r="A323" s="4" t="s">
        <v>773</v>
      </c>
      <c r="B323" s="4" t="s">
        <v>774</v>
      </c>
      <c r="C323" s="4" t="s">
        <v>340</v>
      </c>
      <c r="D323" s="4" t="s">
        <v>754</v>
      </c>
      <c r="E323" s="4" t="s">
        <v>41</v>
      </c>
      <c r="F323" s="4" t="s">
        <v>42</v>
      </c>
      <c r="H323" s="4" t="s">
        <v>111</v>
      </c>
      <c r="I323" s="4" t="s">
        <v>775</v>
      </c>
      <c r="J323" s="4" t="s">
        <v>776</v>
      </c>
      <c r="K323" s="4" t="s">
        <v>777</v>
      </c>
      <c r="L323" s="4" t="s">
        <v>344</v>
      </c>
    </row>
    <row r="324" spans="1:12" hidden="1" x14ac:dyDescent="0.25">
      <c r="A324" s="4" t="s">
        <v>773</v>
      </c>
      <c r="B324" s="4" t="s">
        <v>774</v>
      </c>
      <c r="C324" s="4" t="s">
        <v>340</v>
      </c>
      <c r="D324" s="4" t="s">
        <v>754</v>
      </c>
      <c r="E324" s="4" t="s">
        <v>41</v>
      </c>
      <c r="F324" s="4" t="s">
        <v>47</v>
      </c>
      <c r="H324" s="4" t="s">
        <v>111</v>
      </c>
      <c r="I324" s="4" t="s">
        <v>778</v>
      </c>
      <c r="J324" s="4" t="s">
        <v>778</v>
      </c>
      <c r="K324" s="4" t="s">
        <v>779</v>
      </c>
      <c r="L324" s="4" t="s">
        <v>780</v>
      </c>
    </row>
    <row r="325" spans="1:12" hidden="1" x14ac:dyDescent="0.25">
      <c r="A325" s="4" t="s">
        <v>834</v>
      </c>
      <c r="B325" s="4" t="s">
        <v>781</v>
      </c>
      <c r="C325" s="4" t="s">
        <v>402</v>
      </c>
      <c r="D325" s="4" t="s">
        <v>782</v>
      </c>
      <c r="E325" s="4" t="s">
        <v>41</v>
      </c>
      <c r="F325" s="4" t="s">
        <v>42</v>
      </c>
      <c r="H325" s="4" t="s">
        <v>9</v>
      </c>
      <c r="I325" s="4" t="s">
        <v>783</v>
      </c>
      <c r="J325" s="4" t="s">
        <v>784</v>
      </c>
      <c r="K325" s="4" t="s">
        <v>785</v>
      </c>
      <c r="L325" s="4" t="s">
        <v>786</v>
      </c>
    </row>
    <row r="326" spans="1:12" hidden="1" x14ac:dyDescent="0.25">
      <c r="A326" s="4" t="s">
        <v>834</v>
      </c>
      <c r="B326" s="4" t="s">
        <v>781</v>
      </c>
      <c r="C326" s="4" t="s">
        <v>402</v>
      </c>
      <c r="D326" s="4" t="s">
        <v>782</v>
      </c>
      <c r="E326" s="4" t="s">
        <v>41</v>
      </c>
      <c r="F326" s="4" t="s">
        <v>47</v>
      </c>
      <c r="H326" s="4" t="s">
        <v>9</v>
      </c>
      <c r="I326" s="4" t="s">
        <v>783</v>
      </c>
      <c r="J326" s="4" t="s">
        <v>787</v>
      </c>
      <c r="K326" s="4" t="s">
        <v>788</v>
      </c>
      <c r="L326" s="4" t="s">
        <v>789</v>
      </c>
    </row>
    <row r="327" spans="1:12" hidden="1" x14ac:dyDescent="0.25">
      <c r="A327" s="4" t="s">
        <v>834</v>
      </c>
      <c r="B327" s="4" t="s">
        <v>781</v>
      </c>
      <c r="C327" s="4" t="s">
        <v>402</v>
      </c>
      <c r="D327" s="4" t="s">
        <v>782</v>
      </c>
      <c r="E327" s="4" t="s">
        <v>41</v>
      </c>
      <c r="F327" s="4" t="s">
        <v>42</v>
      </c>
      <c r="H327" s="4" t="s">
        <v>10</v>
      </c>
      <c r="I327" s="4" t="s">
        <v>790</v>
      </c>
      <c r="J327" s="4" t="s">
        <v>784</v>
      </c>
      <c r="K327" s="4" t="s">
        <v>785</v>
      </c>
      <c r="L327" s="4" t="s">
        <v>786</v>
      </c>
    </row>
    <row r="328" spans="1:12" x14ac:dyDescent="0.25">
      <c r="A328" s="4" t="s">
        <v>834</v>
      </c>
      <c r="B328" s="4" t="s">
        <v>781</v>
      </c>
      <c r="C328" s="4" t="s">
        <v>402</v>
      </c>
      <c r="D328" s="4" t="s">
        <v>782</v>
      </c>
      <c r="E328" s="4" t="s">
        <v>41</v>
      </c>
      <c r="F328" s="4" t="s">
        <v>47</v>
      </c>
      <c r="G328" s="4" t="s">
        <v>974</v>
      </c>
      <c r="H328" s="10" t="s">
        <v>10</v>
      </c>
      <c r="I328" s="4" t="s">
        <v>787</v>
      </c>
      <c r="J328" s="4" t="s">
        <v>787</v>
      </c>
      <c r="K328" s="4" t="s">
        <v>788</v>
      </c>
      <c r="L328" s="4" t="s">
        <v>789</v>
      </c>
    </row>
    <row r="329" spans="1:12" hidden="1" x14ac:dyDescent="0.25">
      <c r="A329" s="4" t="s">
        <v>834</v>
      </c>
      <c r="B329" s="4" t="s">
        <v>781</v>
      </c>
      <c r="C329" s="4" t="s">
        <v>402</v>
      </c>
      <c r="D329" s="4" t="s">
        <v>782</v>
      </c>
      <c r="E329" s="4" t="s">
        <v>41</v>
      </c>
      <c r="F329" s="4" t="s">
        <v>42</v>
      </c>
      <c r="H329" s="4" t="s">
        <v>9</v>
      </c>
      <c r="I329" s="4" t="s">
        <v>791</v>
      </c>
      <c r="J329" s="4" t="s">
        <v>784</v>
      </c>
      <c r="K329" s="4" t="s">
        <v>785</v>
      </c>
      <c r="L329" s="4" t="s">
        <v>786</v>
      </c>
    </row>
    <row r="330" spans="1:12" hidden="1" x14ac:dyDescent="0.25">
      <c r="A330" s="4" t="s">
        <v>834</v>
      </c>
      <c r="B330" s="4" t="s">
        <v>781</v>
      </c>
      <c r="C330" s="4" t="s">
        <v>402</v>
      </c>
      <c r="D330" s="4" t="s">
        <v>782</v>
      </c>
      <c r="E330" s="4" t="s">
        <v>41</v>
      </c>
      <c r="F330" s="4" t="s">
        <v>47</v>
      </c>
      <c r="H330" s="4" t="s">
        <v>9</v>
      </c>
      <c r="I330" s="4" t="s">
        <v>791</v>
      </c>
      <c r="J330" s="4" t="s">
        <v>787</v>
      </c>
      <c r="K330" s="4" t="s">
        <v>788</v>
      </c>
      <c r="L330" s="4" t="s">
        <v>789</v>
      </c>
    </row>
    <row r="331" spans="1:12" hidden="1" x14ac:dyDescent="0.25">
      <c r="A331" s="4" t="s">
        <v>834</v>
      </c>
      <c r="B331" s="4" t="s">
        <v>781</v>
      </c>
      <c r="C331" s="4" t="s">
        <v>402</v>
      </c>
      <c r="D331" s="4" t="s">
        <v>782</v>
      </c>
      <c r="E331" s="4" t="s">
        <v>41</v>
      </c>
      <c r="F331" s="4" t="s">
        <v>42</v>
      </c>
      <c r="H331" s="4" t="s">
        <v>10</v>
      </c>
      <c r="I331" s="4" t="s">
        <v>792</v>
      </c>
      <c r="J331" s="4" t="s">
        <v>784</v>
      </c>
      <c r="K331" s="4" t="s">
        <v>785</v>
      </c>
      <c r="L331" s="4" t="s">
        <v>786</v>
      </c>
    </row>
    <row r="332" spans="1:12" x14ac:dyDescent="0.25">
      <c r="A332" s="4" t="s">
        <v>834</v>
      </c>
      <c r="B332" s="4" t="s">
        <v>781</v>
      </c>
      <c r="C332" s="4" t="s">
        <v>402</v>
      </c>
      <c r="D332" s="4" t="s">
        <v>782</v>
      </c>
      <c r="E332" s="4" t="s">
        <v>41</v>
      </c>
      <c r="F332" s="4" t="s">
        <v>47</v>
      </c>
      <c r="G332" s="4" t="s">
        <v>975</v>
      </c>
      <c r="H332" s="10" t="s">
        <v>10</v>
      </c>
      <c r="I332" s="4" t="s">
        <v>787</v>
      </c>
      <c r="J332" s="4" t="s">
        <v>787</v>
      </c>
      <c r="K332" s="4" t="s">
        <v>788</v>
      </c>
      <c r="L332" s="4" t="s">
        <v>789</v>
      </c>
    </row>
    <row r="342" spans="9:11" ht="11.25" customHeight="1" x14ac:dyDescent="0.25">
      <c r="I342" s="12"/>
      <c r="J342" s="12"/>
      <c r="K342" s="12"/>
    </row>
    <row r="343" spans="9:11" ht="11.25" customHeight="1" x14ac:dyDescent="0.25">
      <c r="I343" s="13"/>
      <c r="J343" s="13"/>
      <c r="K343" s="13"/>
    </row>
    <row r="344" spans="9:11" ht="11.25" customHeight="1" x14ac:dyDescent="0.25">
      <c r="I344" s="13"/>
      <c r="J344" s="13"/>
      <c r="K344" s="13"/>
    </row>
    <row r="345" spans="9:11" ht="11.25" customHeight="1" x14ac:dyDescent="0.25">
      <c r="I345" s="13"/>
      <c r="J345" s="13"/>
      <c r="K345" s="13"/>
    </row>
    <row r="346" spans="9:11" ht="11.25" customHeight="1" x14ac:dyDescent="0.25">
      <c r="I346" s="13"/>
      <c r="J346" s="13"/>
      <c r="K346" s="13"/>
    </row>
  </sheetData>
  <autoFilter ref="A2:M332" xr:uid="{41B449EE-DCC3-4340-9F22-98D9D3354B9F}">
    <filterColumn colId="5">
      <filters>
        <filter val="* Seguimiento 2da Línea de Defensa"/>
      </filters>
    </filterColumn>
    <filterColumn colId="7">
      <colorFilter dxfId="0"/>
    </filterColumn>
  </autoFilter>
  <mergeCells count="11">
    <mergeCell ref="K1:K2"/>
    <mergeCell ref="L1:L2"/>
    <mergeCell ref="M1:M2"/>
    <mergeCell ref="A1:A2"/>
    <mergeCell ref="I1:I2"/>
    <mergeCell ref="J1:J2"/>
    <mergeCell ref="B1:B2"/>
    <mergeCell ref="C1:C2"/>
    <mergeCell ref="D1:D2"/>
    <mergeCell ref="E1:E2"/>
    <mergeCell ref="F1: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35B6-DF8B-451D-AC6D-7777D8E87516}">
  <sheetPr filterMode="1"/>
  <dimension ref="A1:Z1000"/>
  <sheetViews>
    <sheetView showGridLines="0" workbookViewId="0">
      <pane xSplit="3" ySplit="1" topLeftCell="D12" activePane="bottomRight" state="frozen"/>
      <selection pane="topRight" activeCell="D1" sqref="D1"/>
      <selection pane="bottomLeft" activeCell="A2" sqref="A2"/>
      <selection pane="bottomRight" activeCell="C162" sqref="C162"/>
    </sheetView>
  </sheetViews>
  <sheetFormatPr baseColWidth="10" defaultColWidth="12.5703125" defaultRowHeight="15" customHeight="1" x14ac:dyDescent="0.25"/>
  <cols>
    <col min="1" max="1" width="17.85546875" customWidth="1"/>
    <col min="2" max="2" width="11" customWidth="1"/>
    <col min="3" max="3" width="56.28515625" customWidth="1"/>
    <col min="4" max="4" width="24.5703125" customWidth="1"/>
    <col min="5" max="5" width="30" customWidth="1"/>
    <col min="6" max="6" width="14.42578125" customWidth="1"/>
    <col min="7" max="7" width="11.42578125" customWidth="1"/>
    <col min="8" max="8" width="25.42578125" customWidth="1"/>
    <col min="9" max="9" width="58.28515625" customWidth="1"/>
    <col min="10" max="10" width="28.42578125" customWidth="1"/>
    <col min="11" max="23" width="10.5703125" customWidth="1"/>
    <col min="24" max="26" width="12.5703125" customWidth="1"/>
  </cols>
  <sheetData>
    <row r="1" spans="1:26" ht="8.25" customHeight="1" x14ac:dyDescent="0.25">
      <c r="A1" s="18" t="s">
        <v>976</v>
      </c>
      <c r="B1" s="18" t="s">
        <v>977</v>
      </c>
      <c r="C1" s="18" t="s">
        <v>978</v>
      </c>
      <c r="D1" s="18" t="s">
        <v>979</v>
      </c>
      <c r="E1" s="18" t="s">
        <v>3</v>
      </c>
      <c r="F1" s="18" t="s">
        <v>980</v>
      </c>
      <c r="G1" s="18" t="s">
        <v>981</v>
      </c>
      <c r="H1" s="18" t="s">
        <v>4</v>
      </c>
      <c r="I1" s="18" t="s">
        <v>982</v>
      </c>
      <c r="J1" s="19"/>
      <c r="K1" s="19"/>
      <c r="L1" s="19"/>
      <c r="M1" s="19"/>
      <c r="N1" s="19"/>
      <c r="O1" s="19"/>
      <c r="P1" s="19"/>
      <c r="Q1" s="19"/>
      <c r="R1" s="19"/>
      <c r="S1" s="19"/>
      <c r="T1" s="19"/>
      <c r="U1" s="19"/>
      <c r="V1" s="19"/>
      <c r="W1" s="19"/>
      <c r="X1" s="19"/>
      <c r="Y1" s="19"/>
      <c r="Z1" s="19"/>
    </row>
    <row r="2" spans="1:26" ht="8.25" hidden="1" customHeight="1" x14ac:dyDescent="0.25">
      <c r="A2" s="20" t="s">
        <v>365</v>
      </c>
      <c r="B2" s="21" t="s">
        <v>363</v>
      </c>
      <c r="C2" s="21" t="s">
        <v>364</v>
      </c>
      <c r="D2" s="21" t="s">
        <v>1</v>
      </c>
      <c r="E2" s="21" t="s">
        <v>9</v>
      </c>
      <c r="F2" s="21" t="s">
        <v>983</v>
      </c>
      <c r="G2" s="21" t="s">
        <v>8</v>
      </c>
      <c r="H2" s="21" t="s">
        <v>984</v>
      </c>
      <c r="I2" s="21" t="s">
        <v>370</v>
      </c>
      <c r="J2" s="19"/>
      <c r="K2" s="19"/>
      <c r="L2" s="19"/>
      <c r="M2" s="19"/>
      <c r="N2" s="19"/>
      <c r="O2" s="19"/>
      <c r="P2" s="19"/>
      <c r="Q2" s="19"/>
      <c r="R2" s="19"/>
      <c r="S2" s="19"/>
      <c r="T2" s="19"/>
      <c r="U2" s="19"/>
      <c r="V2" s="19"/>
      <c r="W2" s="19"/>
      <c r="X2" s="19"/>
      <c r="Y2" s="19"/>
      <c r="Z2" s="19"/>
    </row>
    <row r="3" spans="1:26" ht="8.25" hidden="1" customHeight="1" x14ac:dyDescent="0.25">
      <c r="A3" s="20" t="s">
        <v>69</v>
      </c>
      <c r="B3" s="21" t="s">
        <v>67</v>
      </c>
      <c r="C3" s="21" t="s">
        <v>68</v>
      </c>
      <c r="D3" s="21" t="s">
        <v>0</v>
      </c>
      <c r="E3" s="21" t="s">
        <v>9</v>
      </c>
      <c r="F3" s="21" t="s">
        <v>985</v>
      </c>
      <c r="G3" s="21" t="s">
        <v>16</v>
      </c>
      <c r="H3" s="21" t="s">
        <v>984</v>
      </c>
      <c r="I3" s="21" t="s">
        <v>74</v>
      </c>
      <c r="J3" s="19"/>
      <c r="K3" s="19"/>
      <c r="L3" s="19"/>
      <c r="M3" s="19"/>
      <c r="N3" s="19"/>
      <c r="O3" s="19"/>
      <c r="P3" s="19"/>
      <c r="Q3" s="19"/>
      <c r="R3" s="19"/>
      <c r="S3" s="19"/>
      <c r="T3" s="19"/>
      <c r="U3" s="19"/>
      <c r="V3" s="19"/>
      <c r="W3" s="19"/>
      <c r="X3" s="19"/>
      <c r="Y3" s="19"/>
      <c r="Z3" s="19"/>
    </row>
    <row r="4" spans="1:26" ht="8.25" hidden="1" customHeight="1" x14ac:dyDescent="0.25">
      <c r="A4" s="20" t="s">
        <v>69</v>
      </c>
      <c r="B4" s="21" t="s">
        <v>67</v>
      </c>
      <c r="C4" s="21" t="s">
        <v>68</v>
      </c>
      <c r="D4" s="21" t="s">
        <v>0</v>
      </c>
      <c r="E4" s="21" t="s">
        <v>9</v>
      </c>
      <c r="F4" s="21" t="s">
        <v>986</v>
      </c>
      <c r="G4" s="21" t="s">
        <v>8</v>
      </c>
      <c r="H4" s="21" t="s">
        <v>984</v>
      </c>
      <c r="I4" s="21" t="s">
        <v>79</v>
      </c>
      <c r="J4" s="19"/>
      <c r="K4" s="19"/>
      <c r="L4" s="19"/>
      <c r="M4" s="19"/>
      <c r="N4" s="19"/>
      <c r="O4" s="19"/>
      <c r="P4" s="19"/>
      <c r="Q4" s="19"/>
      <c r="R4" s="19"/>
      <c r="S4" s="19"/>
      <c r="T4" s="19"/>
      <c r="U4" s="19"/>
      <c r="V4" s="19"/>
      <c r="W4" s="19"/>
      <c r="X4" s="19"/>
      <c r="Y4" s="19"/>
      <c r="Z4" s="19"/>
    </row>
    <row r="5" spans="1:26" ht="8.25" hidden="1" customHeight="1" x14ac:dyDescent="0.25">
      <c r="A5" s="20" t="s">
        <v>69</v>
      </c>
      <c r="B5" s="21" t="s">
        <v>263</v>
      </c>
      <c r="C5" s="21" t="s">
        <v>264</v>
      </c>
      <c r="D5" s="21" t="s">
        <v>1</v>
      </c>
      <c r="E5" s="21" t="s">
        <v>9</v>
      </c>
      <c r="F5" s="21" t="s">
        <v>987</v>
      </c>
      <c r="G5" s="21" t="s">
        <v>17</v>
      </c>
      <c r="H5" s="21" t="s">
        <v>984</v>
      </c>
      <c r="I5" s="21" t="s">
        <v>269</v>
      </c>
      <c r="J5" s="19"/>
      <c r="K5" s="19"/>
      <c r="L5" s="19"/>
      <c r="M5" s="19"/>
      <c r="N5" s="19"/>
      <c r="O5" s="19"/>
      <c r="P5" s="19"/>
      <c r="Q5" s="19"/>
      <c r="R5" s="19"/>
      <c r="S5" s="19"/>
      <c r="T5" s="19"/>
      <c r="U5" s="19"/>
      <c r="V5" s="19"/>
      <c r="W5" s="19"/>
      <c r="X5" s="19"/>
      <c r="Y5" s="19"/>
      <c r="Z5" s="19"/>
    </row>
    <row r="6" spans="1:26" ht="8.25" hidden="1" customHeight="1" x14ac:dyDescent="0.25">
      <c r="A6" s="20" t="s">
        <v>69</v>
      </c>
      <c r="B6" s="21" t="s">
        <v>263</v>
      </c>
      <c r="C6" s="21" t="s">
        <v>264</v>
      </c>
      <c r="D6" s="21" t="s">
        <v>1</v>
      </c>
      <c r="E6" s="21" t="s">
        <v>9</v>
      </c>
      <c r="F6" s="21" t="s">
        <v>988</v>
      </c>
      <c r="G6" s="21" t="s">
        <v>8</v>
      </c>
      <c r="H6" s="21" t="s">
        <v>984</v>
      </c>
      <c r="I6" s="22" t="s">
        <v>989</v>
      </c>
      <c r="J6" s="19"/>
      <c r="K6" s="19"/>
      <c r="L6" s="19"/>
      <c r="M6" s="19"/>
      <c r="N6" s="19"/>
      <c r="O6" s="19"/>
      <c r="P6" s="19"/>
      <c r="Q6" s="19"/>
      <c r="R6" s="19"/>
      <c r="S6" s="19"/>
      <c r="T6" s="19"/>
      <c r="U6" s="19"/>
      <c r="V6" s="19"/>
      <c r="W6" s="19"/>
      <c r="X6" s="19"/>
      <c r="Y6" s="19"/>
      <c r="Z6" s="19"/>
    </row>
    <row r="7" spans="1:26" ht="8.25" hidden="1" customHeight="1" x14ac:dyDescent="0.25">
      <c r="A7" s="20" t="s">
        <v>69</v>
      </c>
      <c r="B7" s="21" t="s">
        <v>535</v>
      </c>
      <c r="C7" s="21" t="s">
        <v>536</v>
      </c>
      <c r="D7" s="21" t="s">
        <v>1</v>
      </c>
      <c r="E7" s="21" t="s">
        <v>9</v>
      </c>
      <c r="F7" s="21" t="s">
        <v>990</v>
      </c>
      <c r="G7" s="21" t="s">
        <v>17</v>
      </c>
      <c r="H7" s="21" t="s">
        <v>984</v>
      </c>
      <c r="I7" s="21" t="s">
        <v>991</v>
      </c>
      <c r="J7" s="19"/>
      <c r="K7" s="19"/>
      <c r="L7" s="19"/>
      <c r="M7" s="19"/>
      <c r="N7" s="19"/>
      <c r="O7" s="19"/>
      <c r="P7" s="19"/>
      <c r="Q7" s="19"/>
      <c r="R7" s="19"/>
      <c r="S7" s="19"/>
      <c r="T7" s="19"/>
      <c r="U7" s="19"/>
      <c r="V7" s="19"/>
      <c r="W7" s="19"/>
      <c r="X7" s="19"/>
      <c r="Y7" s="19"/>
      <c r="Z7" s="19"/>
    </row>
    <row r="8" spans="1:26" ht="8.25" hidden="1" customHeight="1" x14ac:dyDescent="0.25">
      <c r="A8" s="20" t="s">
        <v>69</v>
      </c>
      <c r="B8" s="21" t="s">
        <v>535</v>
      </c>
      <c r="C8" s="21" t="s">
        <v>536</v>
      </c>
      <c r="D8" s="21" t="s">
        <v>1</v>
      </c>
      <c r="E8" s="21" t="s">
        <v>9</v>
      </c>
      <c r="F8" s="21" t="s">
        <v>992</v>
      </c>
      <c r="G8" s="21" t="s">
        <v>8</v>
      </c>
      <c r="H8" s="21" t="s">
        <v>984</v>
      </c>
      <c r="I8" s="21" t="s">
        <v>993</v>
      </c>
      <c r="J8" s="19"/>
      <c r="K8" s="19"/>
      <c r="L8" s="19"/>
      <c r="M8" s="19"/>
      <c r="N8" s="19"/>
      <c r="O8" s="19"/>
      <c r="P8" s="19"/>
      <c r="Q8" s="19"/>
      <c r="R8" s="19"/>
      <c r="S8" s="19"/>
      <c r="T8" s="19"/>
      <c r="U8" s="19"/>
      <c r="V8" s="19"/>
      <c r="W8" s="19"/>
      <c r="X8" s="19"/>
      <c r="Y8" s="19"/>
      <c r="Z8" s="19"/>
    </row>
    <row r="9" spans="1:26" ht="8.25" hidden="1" customHeight="1" x14ac:dyDescent="0.25">
      <c r="A9" s="23" t="s">
        <v>69</v>
      </c>
      <c r="B9" s="21" t="s">
        <v>656</v>
      </c>
      <c r="C9" s="21" t="s">
        <v>657</v>
      </c>
      <c r="D9" s="21" t="s">
        <v>1</v>
      </c>
      <c r="E9" s="21" t="s">
        <v>9</v>
      </c>
      <c r="F9" s="21" t="s">
        <v>971</v>
      </c>
      <c r="G9" s="21" t="s">
        <v>8</v>
      </c>
      <c r="H9" s="21" t="s">
        <v>984</v>
      </c>
      <c r="I9" s="21" t="s">
        <v>994</v>
      </c>
      <c r="J9" s="24"/>
      <c r="K9" s="24"/>
      <c r="L9" s="24"/>
      <c r="M9" s="24"/>
      <c r="N9" s="24"/>
      <c r="O9" s="24"/>
      <c r="P9" s="24"/>
      <c r="Q9" s="24"/>
      <c r="R9" s="24"/>
      <c r="S9" s="24"/>
      <c r="T9" s="24"/>
      <c r="U9" s="24"/>
      <c r="V9" s="24"/>
      <c r="W9" s="24"/>
      <c r="X9" s="24"/>
      <c r="Y9" s="24"/>
      <c r="Z9" s="24"/>
    </row>
    <row r="10" spans="1:26" ht="8.25" hidden="1" customHeight="1" x14ac:dyDescent="0.25">
      <c r="A10" s="23" t="s">
        <v>69</v>
      </c>
      <c r="B10" s="21" t="s">
        <v>656</v>
      </c>
      <c r="C10" s="21" t="s">
        <v>657</v>
      </c>
      <c r="D10" s="21" t="s">
        <v>1</v>
      </c>
      <c r="E10" s="21" t="s">
        <v>9</v>
      </c>
      <c r="F10" s="21" t="s">
        <v>995</v>
      </c>
      <c r="G10" s="21" t="s">
        <v>8</v>
      </c>
      <c r="H10" s="21" t="s">
        <v>984</v>
      </c>
      <c r="I10" s="25" t="s">
        <v>667</v>
      </c>
      <c r="J10" s="24"/>
      <c r="K10" s="24"/>
      <c r="L10" s="24"/>
      <c r="M10" s="24"/>
      <c r="N10" s="24"/>
      <c r="O10" s="24"/>
      <c r="P10" s="24"/>
      <c r="Q10" s="24"/>
      <c r="R10" s="24"/>
      <c r="S10" s="24"/>
      <c r="T10" s="24"/>
      <c r="U10" s="24"/>
      <c r="V10" s="24"/>
      <c r="W10" s="24"/>
      <c r="X10" s="24"/>
      <c r="Y10" s="24"/>
      <c r="Z10" s="24"/>
    </row>
    <row r="11" spans="1:26" ht="8.25" hidden="1" customHeight="1" x14ac:dyDescent="0.25">
      <c r="A11" s="23" t="s">
        <v>69</v>
      </c>
      <c r="B11" s="21" t="s">
        <v>656</v>
      </c>
      <c r="C11" s="21" t="s">
        <v>657</v>
      </c>
      <c r="D11" s="21" t="s">
        <v>1</v>
      </c>
      <c r="E11" s="21" t="s">
        <v>9</v>
      </c>
      <c r="F11" s="21" t="s">
        <v>996</v>
      </c>
      <c r="G11" s="21" t="s">
        <v>8</v>
      </c>
      <c r="H11" s="21" t="s">
        <v>984</v>
      </c>
      <c r="I11" s="21" t="s">
        <v>669</v>
      </c>
      <c r="J11" s="24"/>
      <c r="K11" s="24"/>
      <c r="L11" s="24"/>
      <c r="M11" s="24"/>
      <c r="N11" s="24"/>
      <c r="O11" s="24"/>
      <c r="P11" s="24"/>
      <c r="Q11" s="24"/>
      <c r="R11" s="24"/>
      <c r="S11" s="24"/>
      <c r="T11" s="24"/>
      <c r="U11" s="24"/>
      <c r="V11" s="24"/>
      <c r="W11" s="24"/>
      <c r="X11" s="24"/>
      <c r="Y11" s="24"/>
      <c r="Z11" s="24"/>
    </row>
    <row r="12" spans="1:26" ht="8.25" customHeight="1" x14ac:dyDescent="0.25">
      <c r="A12" s="20" t="s">
        <v>104</v>
      </c>
      <c r="B12" s="21" t="s">
        <v>102</v>
      </c>
      <c r="C12" s="21" t="s">
        <v>103</v>
      </c>
      <c r="D12" s="21" t="s">
        <v>0</v>
      </c>
      <c r="E12" s="21" t="s">
        <v>9</v>
      </c>
      <c r="F12" s="21" t="s">
        <v>997</v>
      </c>
      <c r="G12" s="21" t="s">
        <v>16</v>
      </c>
      <c r="H12" s="21" t="s">
        <v>998</v>
      </c>
      <c r="I12" s="21" t="s">
        <v>999</v>
      </c>
      <c r="J12" s="19"/>
      <c r="K12" s="19"/>
      <c r="L12" s="19"/>
      <c r="M12" s="19"/>
      <c r="N12" s="19"/>
      <c r="O12" s="19"/>
      <c r="P12" s="19"/>
      <c r="Q12" s="19"/>
      <c r="R12" s="19"/>
      <c r="S12" s="19"/>
      <c r="T12" s="19"/>
      <c r="U12" s="19"/>
      <c r="V12" s="19"/>
      <c r="W12" s="19"/>
      <c r="X12" s="19"/>
      <c r="Y12" s="19"/>
      <c r="Z12" s="19"/>
    </row>
    <row r="13" spans="1:26" ht="8.25" hidden="1" customHeight="1" x14ac:dyDescent="0.25">
      <c r="A13" s="20" t="s">
        <v>104</v>
      </c>
      <c r="B13" s="21" t="s">
        <v>102</v>
      </c>
      <c r="C13" s="21" t="s">
        <v>103</v>
      </c>
      <c r="D13" s="21" t="s">
        <v>0</v>
      </c>
      <c r="E13" s="21" t="s">
        <v>9</v>
      </c>
      <c r="F13" s="21" t="s">
        <v>1000</v>
      </c>
      <c r="G13" s="21" t="s">
        <v>16</v>
      </c>
      <c r="H13" s="21" t="s">
        <v>1001</v>
      </c>
      <c r="I13" s="21" t="s">
        <v>113</v>
      </c>
      <c r="J13" s="19"/>
      <c r="K13" s="19"/>
      <c r="L13" s="19"/>
      <c r="M13" s="19"/>
      <c r="N13" s="19"/>
      <c r="O13" s="19"/>
      <c r="P13" s="19"/>
      <c r="Q13" s="19"/>
      <c r="R13" s="19"/>
      <c r="S13" s="19"/>
      <c r="T13" s="19"/>
      <c r="U13" s="19"/>
      <c r="V13" s="19"/>
      <c r="W13" s="19"/>
      <c r="X13" s="19"/>
      <c r="Y13" s="19"/>
      <c r="Z13" s="19"/>
    </row>
    <row r="14" spans="1:26" ht="8.25" hidden="1" customHeight="1" x14ac:dyDescent="0.25">
      <c r="A14" s="20" t="s">
        <v>104</v>
      </c>
      <c r="B14" s="21" t="s">
        <v>102</v>
      </c>
      <c r="C14" s="21" t="s">
        <v>103</v>
      </c>
      <c r="D14" s="21" t="s">
        <v>0</v>
      </c>
      <c r="E14" s="21" t="s">
        <v>9</v>
      </c>
      <c r="F14" s="21" t="s">
        <v>1002</v>
      </c>
      <c r="G14" s="21" t="s">
        <v>16</v>
      </c>
      <c r="H14" s="21" t="s">
        <v>984</v>
      </c>
      <c r="I14" s="21" t="s">
        <v>115</v>
      </c>
      <c r="J14" s="19"/>
      <c r="K14" s="19"/>
      <c r="L14" s="19"/>
      <c r="M14" s="19"/>
      <c r="N14" s="19"/>
      <c r="O14" s="19"/>
      <c r="P14" s="19"/>
      <c r="Q14" s="19"/>
      <c r="R14" s="19"/>
      <c r="S14" s="19"/>
      <c r="T14" s="19"/>
      <c r="U14" s="19"/>
      <c r="V14" s="19"/>
      <c r="W14" s="19"/>
      <c r="X14" s="19"/>
      <c r="Y14" s="19"/>
      <c r="Z14" s="19"/>
    </row>
    <row r="15" spans="1:26" ht="8.25" hidden="1" customHeight="1" x14ac:dyDescent="0.25">
      <c r="A15" s="20" t="s">
        <v>104</v>
      </c>
      <c r="B15" s="21" t="s">
        <v>102</v>
      </c>
      <c r="C15" s="21" t="s">
        <v>103</v>
      </c>
      <c r="D15" s="21" t="s">
        <v>0</v>
      </c>
      <c r="E15" s="21" t="s">
        <v>9</v>
      </c>
      <c r="F15" s="21" t="s">
        <v>1003</v>
      </c>
      <c r="G15" s="21" t="s">
        <v>8</v>
      </c>
      <c r="H15" s="21" t="s">
        <v>984</v>
      </c>
      <c r="I15" s="21" t="s">
        <v>115</v>
      </c>
      <c r="J15" s="19"/>
      <c r="K15" s="19"/>
      <c r="L15" s="19"/>
      <c r="M15" s="19"/>
      <c r="N15" s="19"/>
      <c r="O15" s="19"/>
      <c r="P15" s="19"/>
      <c r="Q15" s="19"/>
      <c r="R15" s="19"/>
      <c r="S15" s="19"/>
      <c r="T15" s="19"/>
      <c r="U15" s="19"/>
      <c r="V15" s="19"/>
      <c r="W15" s="19"/>
      <c r="X15" s="19"/>
      <c r="Y15" s="19"/>
      <c r="Z15" s="19"/>
    </row>
    <row r="16" spans="1:26" ht="8.25" hidden="1" customHeight="1" x14ac:dyDescent="0.25">
      <c r="A16" s="20" t="s">
        <v>104</v>
      </c>
      <c r="B16" s="21" t="s">
        <v>218</v>
      </c>
      <c r="C16" s="21" t="s">
        <v>219</v>
      </c>
      <c r="D16" s="21" t="s">
        <v>1004</v>
      </c>
      <c r="E16" s="21" t="s">
        <v>9</v>
      </c>
      <c r="F16" s="21" t="s">
        <v>1005</v>
      </c>
      <c r="G16" s="21" t="s">
        <v>8</v>
      </c>
      <c r="H16" s="21" t="s">
        <v>984</v>
      </c>
      <c r="I16" s="21" t="s">
        <v>115</v>
      </c>
      <c r="J16" s="19"/>
      <c r="K16" s="19"/>
      <c r="L16" s="19"/>
      <c r="M16" s="19"/>
      <c r="N16" s="19"/>
      <c r="O16" s="19"/>
      <c r="P16" s="19"/>
      <c r="Q16" s="19"/>
      <c r="R16" s="19"/>
      <c r="S16" s="19"/>
      <c r="T16" s="19"/>
      <c r="U16" s="19"/>
      <c r="V16" s="19"/>
      <c r="W16" s="19"/>
      <c r="X16" s="19"/>
      <c r="Y16" s="19"/>
      <c r="Z16" s="19"/>
    </row>
    <row r="17" spans="1:26" ht="8.25" hidden="1" customHeight="1" x14ac:dyDescent="0.25">
      <c r="A17" s="20" t="s">
        <v>104</v>
      </c>
      <c r="B17" s="21" t="s">
        <v>218</v>
      </c>
      <c r="C17" s="21" t="s">
        <v>219</v>
      </c>
      <c r="D17" s="21" t="s">
        <v>1004</v>
      </c>
      <c r="E17" s="21" t="s">
        <v>9</v>
      </c>
      <c r="F17" s="21" t="s">
        <v>1006</v>
      </c>
      <c r="G17" s="21" t="s">
        <v>8</v>
      </c>
      <c r="H17" s="21" t="s">
        <v>984</v>
      </c>
      <c r="I17" s="21" t="s">
        <v>115</v>
      </c>
      <c r="J17" s="19"/>
      <c r="K17" s="19"/>
      <c r="L17" s="19"/>
      <c r="M17" s="19"/>
      <c r="N17" s="19"/>
      <c r="O17" s="19"/>
      <c r="P17" s="19"/>
      <c r="Q17" s="19"/>
      <c r="R17" s="19"/>
      <c r="S17" s="19"/>
      <c r="T17" s="19"/>
      <c r="U17" s="19"/>
      <c r="V17" s="19"/>
      <c r="W17" s="19"/>
      <c r="X17" s="19"/>
      <c r="Y17" s="19"/>
      <c r="Z17" s="19"/>
    </row>
    <row r="18" spans="1:26" ht="8.25" hidden="1" customHeight="1" x14ac:dyDescent="0.25">
      <c r="A18" s="20" t="s">
        <v>104</v>
      </c>
      <c r="B18" s="21" t="s">
        <v>294</v>
      </c>
      <c r="C18" s="21" t="s">
        <v>295</v>
      </c>
      <c r="D18" s="21" t="s">
        <v>1</v>
      </c>
      <c r="E18" s="21" t="s">
        <v>9</v>
      </c>
      <c r="F18" s="21" t="s">
        <v>1007</v>
      </c>
      <c r="G18" s="21" t="s">
        <v>16</v>
      </c>
      <c r="H18" s="21" t="s">
        <v>984</v>
      </c>
      <c r="I18" s="21" t="s">
        <v>115</v>
      </c>
      <c r="J18" s="19"/>
      <c r="K18" s="19"/>
      <c r="L18" s="19"/>
      <c r="M18" s="19"/>
      <c r="N18" s="19"/>
      <c r="O18" s="19"/>
      <c r="P18" s="19"/>
      <c r="Q18" s="19"/>
      <c r="R18" s="19"/>
      <c r="S18" s="19"/>
      <c r="T18" s="19"/>
      <c r="U18" s="19"/>
      <c r="V18" s="19"/>
      <c r="W18" s="19"/>
      <c r="X18" s="19"/>
      <c r="Y18" s="19"/>
      <c r="Z18" s="19"/>
    </row>
    <row r="19" spans="1:26" ht="8.25" hidden="1" customHeight="1" x14ac:dyDescent="0.25">
      <c r="A19" s="20" t="s">
        <v>104</v>
      </c>
      <c r="B19" s="21" t="s">
        <v>294</v>
      </c>
      <c r="C19" s="21" t="s">
        <v>295</v>
      </c>
      <c r="D19" s="21" t="s">
        <v>1</v>
      </c>
      <c r="E19" s="21" t="s">
        <v>9</v>
      </c>
      <c r="F19" s="21" t="s">
        <v>1008</v>
      </c>
      <c r="G19" s="21" t="s">
        <v>16</v>
      </c>
      <c r="H19" s="21" t="s">
        <v>984</v>
      </c>
      <c r="I19" s="21" t="s">
        <v>115</v>
      </c>
      <c r="J19" s="19"/>
      <c r="K19" s="19"/>
      <c r="L19" s="19"/>
      <c r="M19" s="19"/>
      <c r="N19" s="19"/>
      <c r="O19" s="19"/>
      <c r="P19" s="19"/>
      <c r="Q19" s="19"/>
      <c r="R19" s="19"/>
      <c r="S19" s="19"/>
      <c r="T19" s="19"/>
      <c r="U19" s="19"/>
      <c r="V19" s="19"/>
      <c r="W19" s="19"/>
      <c r="X19" s="19"/>
      <c r="Y19" s="19"/>
      <c r="Z19" s="19"/>
    </row>
    <row r="20" spans="1:26" ht="8.25" hidden="1" customHeight="1" x14ac:dyDescent="0.25">
      <c r="A20" s="20" t="s">
        <v>104</v>
      </c>
      <c r="B20" s="21" t="s">
        <v>565</v>
      </c>
      <c r="C20" s="21" t="s">
        <v>566</v>
      </c>
      <c r="D20" s="21" t="s">
        <v>1</v>
      </c>
      <c r="E20" s="21" t="s">
        <v>9</v>
      </c>
      <c r="F20" s="21" t="s">
        <v>1009</v>
      </c>
      <c r="G20" s="21" t="s">
        <v>16</v>
      </c>
      <c r="H20" s="21" t="s">
        <v>984</v>
      </c>
      <c r="I20" s="21" t="s">
        <v>115</v>
      </c>
      <c r="J20" s="19"/>
      <c r="K20" s="19"/>
      <c r="L20" s="19"/>
      <c r="M20" s="19"/>
      <c r="N20" s="19"/>
      <c r="O20" s="19"/>
      <c r="P20" s="19"/>
      <c r="Q20" s="19"/>
      <c r="R20" s="19"/>
      <c r="S20" s="19"/>
      <c r="T20" s="19"/>
      <c r="U20" s="19"/>
      <c r="V20" s="19"/>
      <c r="W20" s="19"/>
      <c r="X20" s="19"/>
      <c r="Y20" s="19"/>
      <c r="Z20" s="19"/>
    </row>
    <row r="21" spans="1:26" ht="8.25" hidden="1" customHeight="1" x14ac:dyDescent="0.25">
      <c r="A21" s="20" t="s">
        <v>104</v>
      </c>
      <c r="B21" s="21" t="s">
        <v>565</v>
      </c>
      <c r="C21" s="21" t="s">
        <v>566</v>
      </c>
      <c r="D21" s="21" t="s">
        <v>1</v>
      </c>
      <c r="E21" s="21" t="s">
        <v>9</v>
      </c>
      <c r="F21" s="21" t="s">
        <v>1010</v>
      </c>
      <c r="G21" s="21" t="s">
        <v>16</v>
      </c>
      <c r="H21" s="21" t="s">
        <v>984</v>
      </c>
      <c r="I21" s="21" t="s">
        <v>115</v>
      </c>
      <c r="J21" s="19"/>
      <c r="K21" s="19"/>
      <c r="L21" s="19"/>
      <c r="M21" s="19"/>
      <c r="N21" s="19"/>
      <c r="O21" s="19"/>
      <c r="P21" s="19"/>
      <c r="Q21" s="19"/>
      <c r="R21" s="19"/>
      <c r="S21" s="19"/>
      <c r="T21" s="19"/>
      <c r="U21" s="19"/>
      <c r="V21" s="19"/>
      <c r="W21" s="19"/>
      <c r="X21" s="19"/>
      <c r="Y21" s="19"/>
      <c r="Z21" s="19"/>
    </row>
    <row r="22" spans="1:26" ht="8.25" customHeight="1" x14ac:dyDescent="0.25">
      <c r="A22" s="20" t="s">
        <v>458</v>
      </c>
      <c r="B22" s="21" t="s">
        <v>456</v>
      </c>
      <c r="C22" s="21" t="s">
        <v>457</v>
      </c>
      <c r="D22" s="21" t="s">
        <v>1</v>
      </c>
      <c r="E22" s="21" t="s">
        <v>9</v>
      </c>
      <c r="F22" s="21" t="s">
        <v>964</v>
      </c>
      <c r="G22" s="21" t="s">
        <v>17</v>
      </c>
      <c r="H22" s="21" t="s">
        <v>998</v>
      </c>
      <c r="I22" s="21" t="s">
        <v>1011</v>
      </c>
      <c r="J22" s="19"/>
      <c r="K22" s="19"/>
      <c r="L22" s="19"/>
      <c r="M22" s="19"/>
      <c r="N22" s="19"/>
      <c r="O22" s="19"/>
      <c r="P22" s="19"/>
      <c r="Q22" s="19"/>
      <c r="R22" s="19"/>
      <c r="S22" s="19"/>
      <c r="T22" s="19"/>
      <c r="U22" s="19"/>
      <c r="V22" s="19"/>
      <c r="W22" s="19"/>
      <c r="X22" s="19"/>
      <c r="Y22" s="19"/>
      <c r="Z22" s="19"/>
    </row>
    <row r="23" spans="1:26" ht="8.25" customHeight="1" x14ac:dyDescent="0.25">
      <c r="A23" s="20" t="s">
        <v>458</v>
      </c>
      <c r="B23" s="21" t="s">
        <v>456</v>
      </c>
      <c r="C23" s="21" t="s">
        <v>457</v>
      </c>
      <c r="D23" s="21" t="s">
        <v>1</v>
      </c>
      <c r="E23" s="21" t="s">
        <v>9</v>
      </c>
      <c r="F23" s="21" t="s">
        <v>963</v>
      </c>
      <c r="G23" s="21" t="s">
        <v>8</v>
      </c>
      <c r="H23" s="21" t="s">
        <v>998</v>
      </c>
      <c r="I23" s="21" t="s">
        <v>1011</v>
      </c>
      <c r="J23" s="19"/>
      <c r="K23" s="19"/>
      <c r="L23" s="19"/>
      <c r="M23" s="19"/>
      <c r="N23" s="19"/>
      <c r="O23" s="19"/>
      <c r="P23" s="19"/>
      <c r="Q23" s="19"/>
      <c r="R23" s="19"/>
      <c r="S23" s="19"/>
      <c r="T23" s="19"/>
      <c r="U23" s="19"/>
      <c r="V23" s="19"/>
      <c r="W23" s="19"/>
      <c r="X23" s="19"/>
      <c r="Y23" s="19"/>
      <c r="Z23" s="19"/>
    </row>
    <row r="24" spans="1:26" ht="8.25" customHeight="1" x14ac:dyDescent="0.25">
      <c r="A24" s="20" t="s">
        <v>458</v>
      </c>
      <c r="B24" s="21" t="s">
        <v>456</v>
      </c>
      <c r="C24" s="21" t="s">
        <v>457</v>
      </c>
      <c r="D24" s="21" t="s">
        <v>1</v>
      </c>
      <c r="E24" s="21" t="s">
        <v>9</v>
      </c>
      <c r="F24" s="21" t="s">
        <v>965</v>
      </c>
      <c r="G24" s="21" t="s">
        <v>8</v>
      </c>
      <c r="H24" s="21" t="s">
        <v>998</v>
      </c>
      <c r="I24" s="21" t="s">
        <v>1011</v>
      </c>
      <c r="J24" s="19"/>
      <c r="K24" s="19"/>
      <c r="L24" s="19"/>
      <c r="M24" s="19"/>
      <c r="N24" s="19"/>
      <c r="O24" s="19"/>
      <c r="P24" s="19"/>
      <c r="Q24" s="19"/>
      <c r="R24" s="19"/>
      <c r="S24" s="19"/>
      <c r="T24" s="19"/>
      <c r="U24" s="19"/>
      <c r="V24" s="19"/>
      <c r="W24" s="19"/>
      <c r="X24" s="19"/>
      <c r="Y24" s="19"/>
      <c r="Z24" s="19"/>
    </row>
    <row r="25" spans="1:26" ht="8.25" customHeight="1" x14ac:dyDescent="0.25">
      <c r="A25" s="20" t="s">
        <v>303</v>
      </c>
      <c r="B25" s="21" t="s">
        <v>301</v>
      </c>
      <c r="C25" s="21" t="s">
        <v>302</v>
      </c>
      <c r="D25" s="21" t="s">
        <v>1</v>
      </c>
      <c r="E25" s="21" t="s">
        <v>9</v>
      </c>
      <c r="F25" s="21" t="s">
        <v>1012</v>
      </c>
      <c r="G25" s="21" t="s">
        <v>8</v>
      </c>
      <c r="H25" s="21" t="s">
        <v>998</v>
      </c>
      <c r="I25" s="21" t="s">
        <v>307</v>
      </c>
      <c r="J25" s="19"/>
      <c r="K25" s="19"/>
      <c r="L25" s="19"/>
      <c r="M25" s="19"/>
      <c r="N25" s="19"/>
      <c r="O25" s="19"/>
      <c r="P25" s="19"/>
      <c r="Q25" s="19"/>
      <c r="R25" s="19"/>
      <c r="S25" s="19"/>
      <c r="T25" s="19"/>
      <c r="U25" s="19"/>
      <c r="V25" s="19"/>
      <c r="W25" s="19"/>
      <c r="X25" s="19"/>
      <c r="Y25" s="19"/>
      <c r="Z25" s="19"/>
    </row>
    <row r="26" spans="1:26" ht="8.25" customHeight="1" x14ac:dyDescent="0.25">
      <c r="A26" s="20" t="s">
        <v>141</v>
      </c>
      <c r="B26" s="21" t="s">
        <v>139</v>
      </c>
      <c r="C26" s="21" t="s">
        <v>140</v>
      </c>
      <c r="D26" s="21" t="s">
        <v>0</v>
      </c>
      <c r="E26" s="21" t="s">
        <v>9</v>
      </c>
      <c r="F26" s="21" t="s">
        <v>1013</v>
      </c>
      <c r="G26" s="21" t="s">
        <v>16</v>
      </c>
      <c r="H26" s="21" t="s">
        <v>1014</v>
      </c>
      <c r="I26" s="21" t="s">
        <v>153</v>
      </c>
      <c r="J26" s="19"/>
      <c r="K26" s="19"/>
      <c r="L26" s="19"/>
      <c r="M26" s="19"/>
      <c r="N26" s="19"/>
      <c r="O26" s="19"/>
      <c r="P26" s="19"/>
      <c r="Q26" s="19"/>
      <c r="R26" s="19"/>
      <c r="S26" s="19"/>
      <c r="T26" s="19"/>
      <c r="U26" s="19"/>
      <c r="V26" s="19"/>
      <c r="W26" s="19"/>
      <c r="X26" s="19"/>
      <c r="Y26" s="19"/>
      <c r="Z26" s="19"/>
    </row>
    <row r="27" spans="1:26" ht="8.25" customHeight="1" x14ac:dyDescent="0.25">
      <c r="A27" s="20" t="s">
        <v>141</v>
      </c>
      <c r="B27" s="21" t="s">
        <v>139</v>
      </c>
      <c r="C27" s="21" t="s">
        <v>140</v>
      </c>
      <c r="D27" s="21" t="s">
        <v>0</v>
      </c>
      <c r="E27" s="21" t="s">
        <v>9</v>
      </c>
      <c r="F27" s="21" t="s">
        <v>1015</v>
      </c>
      <c r="G27" s="21" t="s">
        <v>16</v>
      </c>
      <c r="H27" s="21" t="s">
        <v>1014</v>
      </c>
      <c r="I27" s="21" t="s">
        <v>155</v>
      </c>
      <c r="J27" s="19"/>
      <c r="K27" s="19"/>
      <c r="L27" s="19"/>
      <c r="M27" s="19"/>
      <c r="N27" s="19"/>
      <c r="O27" s="19"/>
      <c r="P27" s="19"/>
      <c r="Q27" s="19"/>
      <c r="R27" s="19"/>
      <c r="S27" s="19"/>
      <c r="T27" s="19"/>
      <c r="U27" s="19"/>
      <c r="V27" s="19"/>
      <c r="W27" s="19"/>
      <c r="X27" s="19"/>
      <c r="Y27" s="19"/>
      <c r="Z27" s="19"/>
    </row>
    <row r="28" spans="1:26" ht="8.25" hidden="1" customHeight="1" x14ac:dyDescent="0.25">
      <c r="A28" s="20" t="s">
        <v>141</v>
      </c>
      <c r="B28" s="21" t="s">
        <v>139</v>
      </c>
      <c r="C28" s="21" t="s">
        <v>140</v>
      </c>
      <c r="D28" s="21" t="s">
        <v>0</v>
      </c>
      <c r="E28" s="21" t="s">
        <v>9</v>
      </c>
      <c r="F28" s="21" t="s">
        <v>1016</v>
      </c>
      <c r="G28" s="21" t="s">
        <v>8</v>
      </c>
      <c r="H28" s="21" t="s">
        <v>1001</v>
      </c>
      <c r="I28" s="21" t="s">
        <v>146</v>
      </c>
      <c r="J28" s="19"/>
      <c r="K28" s="19"/>
      <c r="L28" s="19"/>
      <c r="M28" s="19"/>
      <c r="N28" s="19"/>
      <c r="O28" s="19"/>
      <c r="P28" s="19"/>
      <c r="Q28" s="19"/>
      <c r="R28" s="19"/>
      <c r="S28" s="19"/>
      <c r="T28" s="19"/>
      <c r="U28" s="19"/>
      <c r="V28" s="19"/>
      <c r="W28" s="19"/>
      <c r="X28" s="19"/>
      <c r="Y28" s="19"/>
      <c r="Z28" s="19"/>
    </row>
    <row r="29" spans="1:26" ht="8.25" customHeight="1" x14ac:dyDescent="0.25">
      <c r="A29" s="20" t="s">
        <v>141</v>
      </c>
      <c r="B29" s="21" t="s">
        <v>139</v>
      </c>
      <c r="C29" s="21" t="s">
        <v>140</v>
      </c>
      <c r="D29" s="21" t="s">
        <v>0</v>
      </c>
      <c r="E29" s="21" t="s">
        <v>9</v>
      </c>
      <c r="F29" s="21" t="s">
        <v>1017</v>
      </c>
      <c r="G29" s="21" t="s">
        <v>8</v>
      </c>
      <c r="H29" s="21" t="s">
        <v>1014</v>
      </c>
      <c r="I29" s="21" t="s">
        <v>1018</v>
      </c>
      <c r="J29" s="19"/>
      <c r="K29" s="19"/>
      <c r="L29" s="19"/>
      <c r="M29" s="19"/>
      <c r="N29" s="19"/>
      <c r="O29" s="19"/>
      <c r="P29" s="19"/>
      <c r="Q29" s="19"/>
      <c r="R29" s="19"/>
      <c r="S29" s="19"/>
      <c r="T29" s="19"/>
      <c r="U29" s="19"/>
      <c r="V29" s="19"/>
      <c r="W29" s="19"/>
      <c r="X29" s="19"/>
      <c r="Y29" s="19"/>
      <c r="Z29" s="19"/>
    </row>
    <row r="30" spans="1:26" ht="8.25" hidden="1" customHeight="1" x14ac:dyDescent="0.25">
      <c r="A30" s="20" t="s">
        <v>141</v>
      </c>
      <c r="B30" s="21" t="s">
        <v>139</v>
      </c>
      <c r="C30" s="21" t="s">
        <v>140</v>
      </c>
      <c r="D30" s="21" t="s">
        <v>0</v>
      </c>
      <c r="E30" s="21" t="s">
        <v>9</v>
      </c>
      <c r="F30" s="21" t="s">
        <v>1019</v>
      </c>
      <c r="G30" s="21" t="s">
        <v>8</v>
      </c>
      <c r="H30" s="21" t="s">
        <v>984</v>
      </c>
      <c r="I30" s="21" t="s">
        <v>157</v>
      </c>
      <c r="J30" s="19"/>
      <c r="K30" s="19"/>
      <c r="L30" s="19"/>
      <c r="M30" s="19"/>
      <c r="N30" s="19"/>
      <c r="O30" s="19"/>
      <c r="P30" s="19"/>
      <c r="Q30" s="19"/>
      <c r="R30" s="19"/>
      <c r="S30" s="19"/>
      <c r="T30" s="19"/>
      <c r="U30" s="19"/>
      <c r="V30" s="19"/>
      <c r="W30" s="19"/>
      <c r="X30" s="19"/>
      <c r="Y30" s="19"/>
      <c r="Z30" s="19"/>
    </row>
    <row r="31" spans="1:26" ht="8.25" hidden="1" customHeight="1" x14ac:dyDescent="0.25">
      <c r="A31" s="20" t="s">
        <v>141</v>
      </c>
      <c r="B31" s="21" t="s">
        <v>139</v>
      </c>
      <c r="C31" s="21" t="s">
        <v>140</v>
      </c>
      <c r="D31" s="21" t="s">
        <v>0</v>
      </c>
      <c r="E31" s="21" t="s">
        <v>9</v>
      </c>
      <c r="F31" s="21" t="s">
        <v>1020</v>
      </c>
      <c r="G31" s="21" t="s">
        <v>8</v>
      </c>
      <c r="H31" s="21" t="s">
        <v>1001</v>
      </c>
      <c r="I31" s="21" t="s">
        <v>159</v>
      </c>
      <c r="J31" s="19"/>
      <c r="K31" s="19"/>
      <c r="L31" s="19"/>
      <c r="M31" s="19"/>
      <c r="N31" s="19"/>
      <c r="O31" s="19"/>
      <c r="P31" s="19"/>
      <c r="Q31" s="19"/>
      <c r="R31" s="19"/>
      <c r="S31" s="19"/>
      <c r="T31" s="19"/>
      <c r="U31" s="19"/>
      <c r="V31" s="19"/>
      <c r="W31" s="19"/>
      <c r="X31" s="19"/>
      <c r="Y31" s="19"/>
      <c r="Z31" s="19"/>
    </row>
    <row r="32" spans="1:26" ht="8.25" hidden="1" customHeight="1" x14ac:dyDescent="0.25">
      <c r="A32" s="20" t="s">
        <v>383</v>
      </c>
      <c r="B32" s="21" t="s">
        <v>381</v>
      </c>
      <c r="C32" s="21" t="s">
        <v>382</v>
      </c>
      <c r="D32" s="21" t="s">
        <v>1</v>
      </c>
      <c r="E32" s="21" t="s">
        <v>9</v>
      </c>
      <c r="F32" s="21" t="s">
        <v>1021</v>
      </c>
      <c r="G32" s="21" t="s">
        <v>16</v>
      </c>
      <c r="H32" s="21" t="s">
        <v>1001</v>
      </c>
      <c r="I32" s="21" t="s">
        <v>398</v>
      </c>
      <c r="J32" s="19"/>
      <c r="K32" s="19"/>
      <c r="L32" s="19"/>
      <c r="M32" s="19"/>
      <c r="N32" s="19"/>
      <c r="O32" s="19"/>
      <c r="P32" s="19"/>
      <c r="Q32" s="19"/>
      <c r="R32" s="19"/>
      <c r="S32" s="19"/>
      <c r="T32" s="19"/>
      <c r="U32" s="19"/>
      <c r="V32" s="19"/>
      <c r="W32" s="19"/>
      <c r="X32" s="19"/>
      <c r="Y32" s="19"/>
      <c r="Z32" s="19"/>
    </row>
    <row r="33" spans="1:26" ht="8.25" hidden="1" customHeight="1" x14ac:dyDescent="0.25">
      <c r="A33" s="20" t="s">
        <v>383</v>
      </c>
      <c r="B33" s="21" t="s">
        <v>381</v>
      </c>
      <c r="C33" s="21" t="s">
        <v>382</v>
      </c>
      <c r="D33" s="21" t="s">
        <v>1</v>
      </c>
      <c r="E33" s="21" t="s">
        <v>9</v>
      </c>
      <c r="F33" s="21" t="s">
        <v>1022</v>
      </c>
      <c r="G33" s="21" t="s">
        <v>16</v>
      </c>
      <c r="H33" s="21" t="s">
        <v>984</v>
      </c>
      <c r="I33" s="21" t="s">
        <v>396</v>
      </c>
      <c r="J33" s="19"/>
      <c r="K33" s="19"/>
      <c r="L33" s="19"/>
      <c r="M33" s="19"/>
      <c r="N33" s="19"/>
      <c r="O33" s="19"/>
      <c r="P33" s="19"/>
      <c r="Q33" s="19"/>
      <c r="R33" s="19"/>
      <c r="S33" s="19"/>
      <c r="T33" s="19"/>
      <c r="U33" s="19"/>
      <c r="V33" s="19"/>
      <c r="W33" s="19"/>
      <c r="X33" s="19"/>
      <c r="Y33" s="19"/>
      <c r="Z33" s="19"/>
    </row>
    <row r="34" spans="1:26" ht="8.25" hidden="1" customHeight="1" x14ac:dyDescent="0.25">
      <c r="A34" s="20" t="s">
        <v>383</v>
      </c>
      <c r="B34" s="21" t="s">
        <v>381</v>
      </c>
      <c r="C34" s="21" t="s">
        <v>382</v>
      </c>
      <c r="D34" s="21" t="s">
        <v>1</v>
      </c>
      <c r="E34" s="21" t="s">
        <v>9</v>
      </c>
      <c r="F34" s="21" t="s">
        <v>1023</v>
      </c>
      <c r="G34" s="21" t="s">
        <v>16</v>
      </c>
      <c r="H34" s="21" t="s">
        <v>984</v>
      </c>
      <c r="I34" s="21" t="s">
        <v>392</v>
      </c>
      <c r="J34" s="19"/>
      <c r="K34" s="19"/>
      <c r="L34" s="19"/>
      <c r="M34" s="19"/>
      <c r="N34" s="19"/>
      <c r="O34" s="19"/>
      <c r="P34" s="19"/>
      <c r="Q34" s="19"/>
      <c r="R34" s="19"/>
      <c r="S34" s="19"/>
      <c r="T34" s="19"/>
      <c r="U34" s="19"/>
      <c r="V34" s="19"/>
      <c r="W34" s="19"/>
      <c r="X34" s="19"/>
      <c r="Y34" s="19"/>
      <c r="Z34" s="19"/>
    </row>
    <row r="35" spans="1:26" ht="8.25" hidden="1" customHeight="1" x14ac:dyDescent="0.25">
      <c r="A35" s="20" t="s">
        <v>383</v>
      </c>
      <c r="B35" s="21" t="s">
        <v>381</v>
      </c>
      <c r="C35" s="21" t="s">
        <v>382</v>
      </c>
      <c r="D35" s="21" t="s">
        <v>1</v>
      </c>
      <c r="E35" s="21" t="s">
        <v>9</v>
      </c>
      <c r="F35" s="21" t="s">
        <v>960</v>
      </c>
      <c r="G35" s="21" t="s">
        <v>16</v>
      </c>
      <c r="H35" s="21" t="s">
        <v>984</v>
      </c>
      <c r="I35" s="21" t="s">
        <v>398</v>
      </c>
      <c r="J35" s="19"/>
      <c r="K35" s="19"/>
      <c r="L35" s="19"/>
      <c r="M35" s="19"/>
      <c r="N35" s="19"/>
      <c r="O35" s="19"/>
      <c r="P35" s="19"/>
      <c r="Q35" s="19"/>
      <c r="R35" s="19"/>
      <c r="S35" s="19"/>
      <c r="T35" s="19"/>
      <c r="U35" s="19"/>
      <c r="V35" s="19"/>
      <c r="W35" s="19"/>
      <c r="X35" s="19"/>
      <c r="Y35" s="19"/>
      <c r="Z35" s="19"/>
    </row>
    <row r="36" spans="1:26" ht="8.25" hidden="1" customHeight="1" x14ac:dyDescent="0.25">
      <c r="A36" s="20" t="s">
        <v>383</v>
      </c>
      <c r="B36" s="21" t="s">
        <v>381</v>
      </c>
      <c r="C36" s="21" t="s">
        <v>382</v>
      </c>
      <c r="D36" s="21" t="s">
        <v>1</v>
      </c>
      <c r="E36" s="21" t="s">
        <v>9</v>
      </c>
      <c r="F36" s="21" t="s">
        <v>1024</v>
      </c>
      <c r="G36" s="21" t="s">
        <v>16</v>
      </c>
      <c r="H36" s="21" t="s">
        <v>1001</v>
      </c>
      <c r="I36" s="21" t="s">
        <v>387</v>
      </c>
      <c r="J36" s="19"/>
      <c r="K36" s="19"/>
      <c r="L36" s="19"/>
      <c r="M36" s="19"/>
      <c r="N36" s="19"/>
      <c r="O36" s="19"/>
      <c r="P36" s="19"/>
      <c r="Q36" s="19"/>
      <c r="R36" s="19"/>
      <c r="S36" s="19"/>
      <c r="T36" s="19"/>
      <c r="U36" s="19"/>
      <c r="V36" s="19"/>
      <c r="W36" s="19"/>
      <c r="X36" s="19"/>
      <c r="Y36" s="19"/>
      <c r="Z36" s="19"/>
    </row>
    <row r="37" spans="1:26" ht="8.25" hidden="1" customHeight="1" x14ac:dyDescent="0.25">
      <c r="A37" s="20" t="s">
        <v>383</v>
      </c>
      <c r="B37" s="21" t="s">
        <v>381</v>
      </c>
      <c r="C37" s="21" t="s">
        <v>382</v>
      </c>
      <c r="D37" s="21" t="s">
        <v>1</v>
      </c>
      <c r="E37" s="21" t="s">
        <v>9</v>
      </c>
      <c r="F37" s="21" t="s">
        <v>1025</v>
      </c>
      <c r="G37" s="21" t="s">
        <v>8</v>
      </c>
      <c r="H37" s="21" t="s">
        <v>1001</v>
      </c>
      <c r="I37" s="21" t="s">
        <v>394</v>
      </c>
      <c r="J37" s="19"/>
      <c r="K37" s="19"/>
      <c r="L37" s="19"/>
      <c r="M37" s="19"/>
      <c r="N37" s="19"/>
      <c r="O37" s="19"/>
      <c r="P37" s="19"/>
      <c r="Q37" s="19"/>
      <c r="R37" s="19"/>
      <c r="S37" s="19"/>
      <c r="T37" s="19"/>
      <c r="U37" s="19"/>
      <c r="V37" s="19"/>
      <c r="W37" s="19"/>
      <c r="X37" s="19"/>
      <c r="Y37" s="19"/>
      <c r="Z37" s="19"/>
    </row>
    <row r="38" spans="1:26" ht="8.25" hidden="1" customHeight="1" x14ac:dyDescent="0.25">
      <c r="A38" s="20" t="s">
        <v>472</v>
      </c>
      <c r="B38" s="21" t="s">
        <v>470</v>
      </c>
      <c r="C38" s="21" t="s">
        <v>471</v>
      </c>
      <c r="D38" s="21" t="s">
        <v>1</v>
      </c>
      <c r="E38" s="21" t="s">
        <v>9</v>
      </c>
      <c r="F38" s="21" t="s">
        <v>1026</v>
      </c>
      <c r="G38" s="21" t="s">
        <v>8</v>
      </c>
      <c r="H38" s="21" t="s">
        <v>984</v>
      </c>
      <c r="I38" s="21" t="s">
        <v>97</v>
      </c>
      <c r="J38" s="19"/>
      <c r="K38" s="19"/>
      <c r="L38" s="19"/>
      <c r="M38" s="19"/>
      <c r="N38" s="19"/>
      <c r="O38" s="19"/>
      <c r="P38" s="19"/>
      <c r="Q38" s="19"/>
      <c r="R38" s="19"/>
      <c r="S38" s="19"/>
      <c r="T38" s="19"/>
      <c r="U38" s="19"/>
      <c r="V38" s="19"/>
      <c r="W38" s="19"/>
      <c r="X38" s="19"/>
      <c r="Y38" s="19"/>
      <c r="Z38" s="19"/>
    </row>
    <row r="39" spans="1:26" ht="8.25" customHeight="1" x14ac:dyDescent="0.25">
      <c r="A39" s="23" t="s">
        <v>472</v>
      </c>
      <c r="B39" s="21" t="s">
        <v>617</v>
      </c>
      <c r="C39" s="21" t="s">
        <v>618</v>
      </c>
      <c r="D39" s="21" t="s">
        <v>1</v>
      </c>
      <c r="E39" s="21" t="s">
        <v>9</v>
      </c>
      <c r="F39" s="21" t="s">
        <v>970</v>
      </c>
      <c r="G39" s="21" t="s">
        <v>8</v>
      </c>
      <c r="H39" s="21" t="s">
        <v>998</v>
      </c>
      <c r="I39" s="21" t="s">
        <v>623</v>
      </c>
      <c r="J39" s="24"/>
      <c r="K39" s="24"/>
      <c r="L39" s="24"/>
      <c r="M39" s="24"/>
      <c r="N39" s="24"/>
      <c r="O39" s="24"/>
      <c r="P39" s="24"/>
      <c r="Q39" s="24"/>
      <c r="R39" s="24"/>
      <c r="S39" s="24"/>
      <c r="T39" s="24"/>
      <c r="U39" s="24"/>
      <c r="V39" s="24"/>
      <c r="W39" s="24"/>
      <c r="X39" s="24"/>
      <c r="Y39" s="24"/>
      <c r="Z39" s="24"/>
    </row>
    <row r="40" spans="1:26" ht="8.25" hidden="1" customHeight="1" x14ac:dyDescent="0.25">
      <c r="A40" s="23" t="s">
        <v>176</v>
      </c>
      <c r="B40" s="21" t="s">
        <v>174</v>
      </c>
      <c r="C40" s="21" t="s">
        <v>175</v>
      </c>
      <c r="D40" s="21" t="s">
        <v>0</v>
      </c>
      <c r="E40" s="21" t="s">
        <v>9</v>
      </c>
      <c r="F40" s="21" t="s">
        <v>1027</v>
      </c>
      <c r="G40" s="21" t="s">
        <v>16</v>
      </c>
      <c r="H40" s="21" t="s">
        <v>984</v>
      </c>
      <c r="I40" s="21" t="s">
        <v>186</v>
      </c>
      <c r="J40" s="24"/>
      <c r="K40" s="24"/>
      <c r="L40" s="24"/>
      <c r="M40" s="24"/>
      <c r="N40" s="24"/>
      <c r="O40" s="24"/>
      <c r="P40" s="24"/>
      <c r="Q40" s="24"/>
      <c r="R40" s="24"/>
      <c r="S40" s="24"/>
      <c r="T40" s="24"/>
      <c r="U40" s="24"/>
      <c r="V40" s="24"/>
      <c r="W40" s="24"/>
      <c r="X40" s="24"/>
      <c r="Y40" s="24"/>
      <c r="Z40" s="24"/>
    </row>
    <row r="41" spans="1:26" ht="8.25" hidden="1" customHeight="1" x14ac:dyDescent="0.25">
      <c r="A41" s="23" t="s">
        <v>176</v>
      </c>
      <c r="B41" s="21" t="s">
        <v>174</v>
      </c>
      <c r="C41" s="21" t="s">
        <v>175</v>
      </c>
      <c r="D41" s="21" t="s">
        <v>0</v>
      </c>
      <c r="E41" s="21" t="s">
        <v>9</v>
      </c>
      <c r="F41" s="21" t="s">
        <v>1028</v>
      </c>
      <c r="G41" s="21" t="s">
        <v>8</v>
      </c>
      <c r="H41" s="21" t="s">
        <v>1001</v>
      </c>
      <c r="I41" s="21" t="s">
        <v>181</v>
      </c>
      <c r="J41" s="24"/>
      <c r="K41" s="24"/>
      <c r="L41" s="24"/>
      <c r="M41" s="24"/>
      <c r="N41" s="24"/>
      <c r="O41" s="24"/>
      <c r="P41" s="24"/>
      <c r="Q41" s="24"/>
      <c r="R41" s="24"/>
      <c r="S41" s="24"/>
      <c r="T41" s="24"/>
      <c r="U41" s="24"/>
      <c r="V41" s="24"/>
      <c r="W41" s="24"/>
      <c r="X41" s="24"/>
      <c r="Y41" s="24"/>
      <c r="Z41" s="24"/>
    </row>
    <row r="42" spans="1:26" ht="8.25" hidden="1" customHeight="1" x14ac:dyDescent="0.25">
      <c r="A42" s="23" t="s">
        <v>176</v>
      </c>
      <c r="B42" s="21" t="s">
        <v>503</v>
      </c>
      <c r="C42" s="21" t="s">
        <v>504</v>
      </c>
      <c r="D42" s="21" t="s">
        <v>1</v>
      </c>
      <c r="E42" s="21" t="s">
        <v>9</v>
      </c>
      <c r="F42" s="21" t="s">
        <v>1029</v>
      </c>
      <c r="G42" s="21" t="s">
        <v>16</v>
      </c>
      <c r="H42" s="21" t="s">
        <v>1001</v>
      </c>
      <c r="I42" s="21" t="s">
        <v>514</v>
      </c>
      <c r="J42" s="24"/>
      <c r="K42" s="24"/>
      <c r="L42" s="24"/>
      <c r="M42" s="24"/>
      <c r="N42" s="24"/>
      <c r="O42" s="24"/>
      <c r="P42" s="24"/>
      <c r="Q42" s="24"/>
      <c r="R42" s="24"/>
      <c r="S42" s="24"/>
      <c r="T42" s="24"/>
      <c r="U42" s="24"/>
      <c r="V42" s="24"/>
      <c r="W42" s="24"/>
      <c r="X42" s="24"/>
      <c r="Y42" s="24"/>
      <c r="Z42" s="24"/>
    </row>
    <row r="43" spans="1:26" ht="8.25" hidden="1" customHeight="1" x14ac:dyDescent="0.25">
      <c r="A43" s="23" t="s">
        <v>176</v>
      </c>
      <c r="B43" s="21" t="s">
        <v>503</v>
      </c>
      <c r="C43" s="21" t="s">
        <v>504</v>
      </c>
      <c r="D43" s="21" t="s">
        <v>1</v>
      </c>
      <c r="E43" s="21" t="s">
        <v>9</v>
      </c>
      <c r="F43" s="21" t="s">
        <v>1030</v>
      </c>
      <c r="G43" s="21" t="s">
        <v>8</v>
      </c>
      <c r="H43" s="21" t="s">
        <v>984</v>
      </c>
      <c r="I43" s="21" t="s">
        <v>512</v>
      </c>
      <c r="J43" s="24"/>
      <c r="K43" s="24"/>
      <c r="L43" s="24"/>
      <c r="M43" s="24"/>
      <c r="N43" s="24"/>
      <c r="O43" s="24"/>
      <c r="P43" s="24"/>
      <c r="Q43" s="24"/>
      <c r="R43" s="24"/>
      <c r="S43" s="24"/>
      <c r="T43" s="24"/>
      <c r="U43" s="24"/>
      <c r="V43" s="24"/>
      <c r="W43" s="24"/>
      <c r="X43" s="24"/>
      <c r="Y43" s="24"/>
      <c r="Z43" s="24"/>
    </row>
    <row r="44" spans="1:26" ht="8.25" hidden="1" customHeight="1" x14ac:dyDescent="0.25">
      <c r="A44" s="23" t="s">
        <v>176</v>
      </c>
      <c r="B44" s="21" t="s">
        <v>503</v>
      </c>
      <c r="C44" s="21" t="s">
        <v>504</v>
      </c>
      <c r="D44" s="21" t="s">
        <v>1</v>
      </c>
      <c r="E44" s="21" t="s">
        <v>9</v>
      </c>
      <c r="F44" s="21" t="s">
        <v>1031</v>
      </c>
      <c r="G44" s="21" t="s">
        <v>8</v>
      </c>
      <c r="H44" s="21" t="s">
        <v>1001</v>
      </c>
      <c r="I44" s="21" t="s">
        <v>181</v>
      </c>
      <c r="J44" s="24"/>
      <c r="K44" s="24"/>
      <c r="L44" s="24"/>
      <c r="M44" s="24"/>
      <c r="N44" s="24"/>
      <c r="O44" s="24"/>
      <c r="P44" s="24"/>
      <c r="Q44" s="24"/>
      <c r="R44" s="24"/>
      <c r="S44" s="24"/>
      <c r="T44" s="24"/>
      <c r="U44" s="24"/>
      <c r="V44" s="24"/>
      <c r="W44" s="24"/>
      <c r="X44" s="24"/>
      <c r="Y44" s="24"/>
      <c r="Z44" s="24"/>
    </row>
    <row r="45" spans="1:26" ht="8.25" hidden="1" customHeight="1" x14ac:dyDescent="0.25">
      <c r="A45" s="23" t="s">
        <v>176</v>
      </c>
      <c r="B45" s="21" t="s">
        <v>635</v>
      </c>
      <c r="C45" s="21" t="s">
        <v>636</v>
      </c>
      <c r="D45" s="21" t="s">
        <v>1</v>
      </c>
      <c r="E45" s="21" t="s">
        <v>9</v>
      </c>
      <c r="F45" s="21" t="s">
        <v>1032</v>
      </c>
      <c r="G45" s="21" t="s">
        <v>16</v>
      </c>
      <c r="H45" s="21" t="s">
        <v>984</v>
      </c>
      <c r="I45" s="21" t="s">
        <v>1033</v>
      </c>
      <c r="J45" s="24"/>
      <c r="K45" s="24"/>
      <c r="L45" s="24"/>
      <c r="M45" s="24"/>
      <c r="N45" s="24"/>
      <c r="O45" s="24"/>
      <c r="P45" s="24"/>
      <c r="Q45" s="24"/>
      <c r="R45" s="24"/>
      <c r="S45" s="24"/>
      <c r="T45" s="24"/>
      <c r="U45" s="24"/>
      <c r="V45" s="24"/>
      <c r="W45" s="24"/>
      <c r="X45" s="24"/>
      <c r="Y45" s="24"/>
      <c r="Z45" s="24"/>
    </row>
    <row r="46" spans="1:26" ht="8.25" hidden="1" customHeight="1" x14ac:dyDescent="0.25">
      <c r="A46" s="23" t="s">
        <v>176</v>
      </c>
      <c r="B46" s="21" t="s">
        <v>635</v>
      </c>
      <c r="C46" s="21" t="s">
        <v>636</v>
      </c>
      <c r="D46" s="21" t="s">
        <v>1</v>
      </c>
      <c r="E46" s="21" t="s">
        <v>9</v>
      </c>
      <c r="F46" s="21" t="s">
        <v>1034</v>
      </c>
      <c r="G46" s="21" t="s">
        <v>8</v>
      </c>
      <c r="H46" s="21" t="s">
        <v>1001</v>
      </c>
      <c r="I46" s="21" t="s">
        <v>641</v>
      </c>
      <c r="J46" s="24"/>
      <c r="K46" s="24"/>
      <c r="L46" s="24"/>
      <c r="M46" s="24"/>
      <c r="N46" s="24"/>
      <c r="O46" s="24"/>
      <c r="P46" s="24"/>
      <c r="Q46" s="24"/>
      <c r="R46" s="24"/>
      <c r="S46" s="24"/>
      <c r="T46" s="24"/>
      <c r="U46" s="24"/>
      <c r="V46" s="24"/>
      <c r="W46" s="24"/>
      <c r="X46" s="24"/>
      <c r="Y46" s="24"/>
      <c r="Z46" s="24"/>
    </row>
    <row r="47" spans="1:26" ht="8.25" hidden="1" customHeight="1" x14ac:dyDescent="0.25">
      <c r="A47" s="20" t="s">
        <v>119</v>
      </c>
      <c r="B47" s="21" t="s">
        <v>117</v>
      </c>
      <c r="C47" s="21" t="s">
        <v>118</v>
      </c>
      <c r="D47" s="21" t="s">
        <v>0</v>
      </c>
      <c r="E47" s="21" t="s">
        <v>9</v>
      </c>
      <c r="F47" s="21" t="s">
        <v>1035</v>
      </c>
      <c r="G47" s="21" t="s">
        <v>8</v>
      </c>
      <c r="H47" s="21" t="s">
        <v>984</v>
      </c>
      <c r="I47" s="21" t="s">
        <v>124</v>
      </c>
      <c r="J47" s="19"/>
      <c r="K47" s="19"/>
      <c r="L47" s="19"/>
      <c r="M47" s="19"/>
      <c r="N47" s="19"/>
      <c r="O47" s="19"/>
      <c r="P47" s="19"/>
      <c r="Q47" s="19"/>
      <c r="R47" s="19"/>
      <c r="S47" s="19"/>
      <c r="T47" s="19"/>
      <c r="U47" s="19"/>
      <c r="V47" s="19"/>
      <c r="W47" s="19"/>
      <c r="X47" s="19"/>
      <c r="Y47" s="19"/>
      <c r="Z47" s="19"/>
    </row>
    <row r="48" spans="1:26" ht="8.25" hidden="1" customHeight="1" x14ac:dyDescent="0.25">
      <c r="A48" s="20" t="s">
        <v>119</v>
      </c>
      <c r="B48" s="21" t="s">
        <v>117</v>
      </c>
      <c r="C48" s="21" t="s">
        <v>118</v>
      </c>
      <c r="D48" s="21" t="s">
        <v>0</v>
      </c>
      <c r="E48" s="21" t="s">
        <v>9</v>
      </c>
      <c r="F48" s="21" t="s">
        <v>1036</v>
      </c>
      <c r="G48" s="21" t="s">
        <v>8</v>
      </c>
      <c r="H48" s="21" t="s">
        <v>984</v>
      </c>
      <c r="I48" s="21" t="s">
        <v>129</v>
      </c>
      <c r="J48" s="19"/>
      <c r="K48" s="19"/>
      <c r="L48" s="19"/>
      <c r="M48" s="19"/>
      <c r="N48" s="19"/>
      <c r="O48" s="19"/>
      <c r="P48" s="19"/>
      <c r="Q48" s="19"/>
      <c r="R48" s="19"/>
      <c r="S48" s="19"/>
      <c r="T48" s="19"/>
      <c r="U48" s="19"/>
      <c r="V48" s="19"/>
      <c r="W48" s="19"/>
      <c r="X48" s="19"/>
      <c r="Y48" s="19"/>
      <c r="Z48" s="19"/>
    </row>
    <row r="49" spans="1:26" ht="8.25" hidden="1" customHeight="1" x14ac:dyDescent="0.25">
      <c r="A49" s="20" t="s">
        <v>119</v>
      </c>
      <c r="B49" s="21" t="s">
        <v>352</v>
      </c>
      <c r="C49" s="21" t="s">
        <v>353</v>
      </c>
      <c r="D49" s="21" t="s">
        <v>1</v>
      </c>
      <c r="E49" s="21" t="s">
        <v>9</v>
      </c>
      <c r="F49" s="21" t="s">
        <v>1037</v>
      </c>
      <c r="G49" s="21" t="s">
        <v>8</v>
      </c>
      <c r="H49" s="21" t="s">
        <v>984</v>
      </c>
      <c r="I49" s="21" t="s">
        <v>362</v>
      </c>
      <c r="J49" s="19"/>
      <c r="K49" s="19"/>
      <c r="L49" s="19"/>
      <c r="M49" s="19"/>
      <c r="N49" s="19"/>
      <c r="O49" s="19"/>
      <c r="P49" s="19"/>
      <c r="Q49" s="19"/>
      <c r="R49" s="19"/>
      <c r="S49" s="19"/>
      <c r="T49" s="19"/>
      <c r="U49" s="19"/>
      <c r="V49" s="19"/>
      <c r="W49" s="19"/>
      <c r="X49" s="19"/>
      <c r="Y49" s="19"/>
      <c r="Z49" s="19"/>
    </row>
    <row r="50" spans="1:26" ht="8.25" hidden="1" customHeight="1" x14ac:dyDescent="0.25">
      <c r="A50" s="20" t="s">
        <v>119</v>
      </c>
      <c r="B50" s="21" t="s">
        <v>352</v>
      </c>
      <c r="C50" s="21" t="s">
        <v>353</v>
      </c>
      <c r="D50" s="21" t="s">
        <v>1</v>
      </c>
      <c r="E50" s="21" t="s">
        <v>9</v>
      </c>
      <c r="F50" s="21" t="s">
        <v>1038</v>
      </c>
      <c r="G50" s="21" t="s">
        <v>8</v>
      </c>
      <c r="H50" s="21" t="s">
        <v>984</v>
      </c>
      <c r="I50" s="21" t="s">
        <v>358</v>
      </c>
      <c r="J50" s="19"/>
      <c r="K50" s="19"/>
      <c r="L50" s="19"/>
      <c r="M50" s="19"/>
      <c r="N50" s="19"/>
      <c r="O50" s="19"/>
      <c r="P50" s="19"/>
      <c r="Q50" s="19"/>
      <c r="R50" s="19"/>
      <c r="S50" s="19"/>
      <c r="T50" s="19"/>
      <c r="U50" s="19"/>
      <c r="V50" s="19"/>
      <c r="W50" s="19"/>
      <c r="X50" s="19"/>
      <c r="Y50" s="19"/>
      <c r="Z50" s="19"/>
    </row>
    <row r="51" spans="1:26" ht="8.25" hidden="1" customHeight="1" x14ac:dyDescent="0.25">
      <c r="A51" s="23" t="s">
        <v>119</v>
      </c>
      <c r="B51" s="21" t="s">
        <v>595</v>
      </c>
      <c r="C51" s="21" t="s">
        <v>596</v>
      </c>
      <c r="D51" s="21" t="s">
        <v>1</v>
      </c>
      <c r="E51" s="21" t="s">
        <v>9</v>
      </c>
      <c r="F51" s="21" t="s">
        <v>1039</v>
      </c>
      <c r="G51" s="21" t="s">
        <v>8</v>
      </c>
      <c r="H51" s="21" t="s">
        <v>984</v>
      </c>
      <c r="I51" s="21" t="s">
        <v>606</v>
      </c>
      <c r="J51" s="24"/>
      <c r="K51" s="24"/>
      <c r="L51" s="24"/>
      <c r="M51" s="24"/>
      <c r="N51" s="24"/>
      <c r="O51" s="24"/>
      <c r="P51" s="24"/>
      <c r="Q51" s="24"/>
      <c r="R51" s="24"/>
      <c r="S51" s="24"/>
      <c r="T51" s="24"/>
      <c r="U51" s="24"/>
      <c r="V51" s="24"/>
      <c r="W51" s="24"/>
      <c r="X51" s="24"/>
      <c r="Y51" s="24"/>
      <c r="Z51" s="24"/>
    </row>
    <row r="52" spans="1:26" ht="8.25" hidden="1" customHeight="1" x14ac:dyDescent="0.25">
      <c r="A52" s="23" t="s">
        <v>119</v>
      </c>
      <c r="B52" s="21" t="s">
        <v>595</v>
      </c>
      <c r="C52" s="21" t="s">
        <v>596</v>
      </c>
      <c r="D52" s="21" t="s">
        <v>1</v>
      </c>
      <c r="E52" s="21" t="s">
        <v>9</v>
      </c>
      <c r="F52" s="21" t="s">
        <v>1040</v>
      </c>
      <c r="G52" s="21" t="s">
        <v>8</v>
      </c>
      <c r="H52" s="21" t="s">
        <v>984</v>
      </c>
      <c r="I52" s="21" t="s">
        <v>601</v>
      </c>
      <c r="J52" s="24"/>
      <c r="K52" s="24"/>
      <c r="L52" s="24"/>
      <c r="M52" s="24"/>
      <c r="N52" s="24"/>
      <c r="O52" s="24"/>
      <c r="P52" s="24"/>
      <c r="Q52" s="24"/>
      <c r="R52" s="24"/>
      <c r="S52" s="24"/>
      <c r="T52" s="24"/>
      <c r="U52" s="24"/>
      <c r="V52" s="24"/>
      <c r="W52" s="24"/>
      <c r="X52" s="24"/>
      <c r="Y52" s="24"/>
      <c r="Z52" s="24"/>
    </row>
    <row r="53" spans="1:26" ht="8.25" hidden="1" customHeight="1" x14ac:dyDescent="0.25">
      <c r="A53" s="20" t="s">
        <v>326</v>
      </c>
      <c r="B53" s="21" t="s">
        <v>324</v>
      </c>
      <c r="C53" s="21" t="s">
        <v>325</v>
      </c>
      <c r="D53" s="21" t="s">
        <v>1</v>
      </c>
      <c r="E53" s="21" t="s">
        <v>9</v>
      </c>
      <c r="F53" s="21" t="s">
        <v>1041</v>
      </c>
      <c r="G53" s="21" t="s">
        <v>16</v>
      </c>
      <c r="H53" s="21" t="s">
        <v>984</v>
      </c>
      <c r="I53" s="21" t="s">
        <v>335</v>
      </c>
      <c r="J53" s="19"/>
      <c r="K53" s="19"/>
      <c r="L53" s="19"/>
      <c r="M53" s="19"/>
      <c r="N53" s="19"/>
      <c r="O53" s="19"/>
      <c r="P53" s="19"/>
      <c r="Q53" s="19"/>
      <c r="R53" s="19"/>
      <c r="S53" s="19"/>
      <c r="T53" s="19"/>
      <c r="U53" s="19"/>
      <c r="V53" s="19"/>
      <c r="W53" s="19"/>
      <c r="X53" s="19"/>
      <c r="Y53" s="19"/>
      <c r="Z53" s="19"/>
    </row>
    <row r="54" spans="1:26" ht="8.25" hidden="1" customHeight="1" x14ac:dyDescent="0.25">
      <c r="A54" s="20" t="s">
        <v>326</v>
      </c>
      <c r="B54" s="21" t="s">
        <v>324</v>
      </c>
      <c r="C54" s="21" t="s">
        <v>325</v>
      </c>
      <c r="D54" s="21" t="s">
        <v>1</v>
      </c>
      <c r="E54" s="21" t="s">
        <v>9</v>
      </c>
      <c r="F54" s="21" t="s">
        <v>1042</v>
      </c>
      <c r="G54" s="21" t="s">
        <v>8</v>
      </c>
      <c r="H54" s="21" t="s">
        <v>984</v>
      </c>
      <c r="I54" s="21" t="s">
        <v>337</v>
      </c>
      <c r="J54" s="19"/>
      <c r="K54" s="19"/>
      <c r="L54" s="19"/>
      <c r="M54" s="19"/>
      <c r="N54" s="19"/>
      <c r="O54" s="19"/>
      <c r="P54" s="19"/>
      <c r="Q54" s="19"/>
      <c r="R54" s="19"/>
      <c r="S54" s="19"/>
      <c r="T54" s="19"/>
      <c r="U54" s="19"/>
      <c r="V54" s="19"/>
      <c r="W54" s="19"/>
      <c r="X54" s="19"/>
      <c r="Y54" s="19"/>
      <c r="Z54" s="19"/>
    </row>
    <row r="55" spans="1:26" ht="8.25" hidden="1" customHeight="1" x14ac:dyDescent="0.25">
      <c r="A55" s="20" t="s">
        <v>326</v>
      </c>
      <c r="B55" s="21" t="s">
        <v>324</v>
      </c>
      <c r="C55" s="21" t="s">
        <v>325</v>
      </c>
      <c r="D55" s="21" t="s">
        <v>1</v>
      </c>
      <c r="E55" s="21" t="s">
        <v>9</v>
      </c>
      <c r="F55" s="21" t="s">
        <v>1043</v>
      </c>
      <c r="G55" s="21" t="s">
        <v>8</v>
      </c>
      <c r="H55" s="21" t="s">
        <v>984</v>
      </c>
      <c r="I55" s="21" t="s">
        <v>331</v>
      </c>
      <c r="J55" s="19"/>
      <c r="K55" s="19"/>
      <c r="L55" s="19"/>
      <c r="M55" s="19"/>
      <c r="N55" s="19"/>
      <c r="O55" s="19"/>
      <c r="P55" s="19"/>
      <c r="Q55" s="19"/>
      <c r="R55" s="19"/>
      <c r="S55" s="19"/>
      <c r="T55" s="19"/>
      <c r="U55" s="19"/>
      <c r="V55" s="19"/>
      <c r="W55" s="19"/>
      <c r="X55" s="19"/>
      <c r="Y55" s="19"/>
      <c r="Z55" s="19"/>
    </row>
    <row r="56" spans="1:26" ht="8.25" hidden="1" customHeight="1" x14ac:dyDescent="0.25">
      <c r="A56" s="20" t="s">
        <v>326</v>
      </c>
      <c r="B56" s="21" t="s">
        <v>572</v>
      </c>
      <c r="C56" s="21" t="s">
        <v>573</v>
      </c>
      <c r="D56" s="21" t="s">
        <v>1</v>
      </c>
      <c r="E56" s="21" t="s">
        <v>9</v>
      </c>
      <c r="F56" s="21" t="s">
        <v>1044</v>
      </c>
      <c r="G56" s="21" t="s">
        <v>8</v>
      </c>
      <c r="H56" s="21" t="s">
        <v>984</v>
      </c>
      <c r="I56" s="21" t="s">
        <v>585</v>
      </c>
      <c r="J56" s="19"/>
      <c r="K56" s="19"/>
      <c r="L56" s="19"/>
      <c r="M56" s="19"/>
      <c r="N56" s="19"/>
      <c r="O56" s="19"/>
      <c r="P56" s="19"/>
      <c r="Q56" s="19"/>
      <c r="R56" s="19"/>
      <c r="S56" s="19"/>
      <c r="T56" s="19"/>
      <c r="U56" s="19"/>
      <c r="V56" s="19"/>
      <c r="W56" s="19"/>
      <c r="X56" s="19"/>
      <c r="Y56" s="19"/>
      <c r="Z56" s="19"/>
    </row>
    <row r="57" spans="1:26" ht="8.25" hidden="1" customHeight="1" x14ac:dyDescent="0.25">
      <c r="A57" s="20" t="s">
        <v>326</v>
      </c>
      <c r="B57" s="21" t="s">
        <v>572</v>
      </c>
      <c r="C57" s="21" t="s">
        <v>573</v>
      </c>
      <c r="D57" s="21" t="s">
        <v>1</v>
      </c>
      <c r="E57" s="21" t="s">
        <v>9</v>
      </c>
      <c r="F57" s="21" t="s">
        <v>1045</v>
      </c>
      <c r="G57" s="21" t="s">
        <v>8</v>
      </c>
      <c r="H57" s="21" t="s">
        <v>984</v>
      </c>
      <c r="I57" s="21" t="s">
        <v>583</v>
      </c>
      <c r="J57" s="19"/>
      <c r="K57" s="19"/>
      <c r="L57" s="19"/>
      <c r="M57" s="19"/>
      <c r="N57" s="19"/>
      <c r="O57" s="19"/>
      <c r="P57" s="19"/>
      <c r="Q57" s="19"/>
      <c r="R57" s="19"/>
      <c r="S57" s="19"/>
      <c r="T57" s="19"/>
      <c r="U57" s="19"/>
      <c r="V57" s="19"/>
      <c r="W57" s="19"/>
      <c r="X57" s="19"/>
      <c r="Y57" s="19"/>
      <c r="Z57" s="19"/>
    </row>
    <row r="58" spans="1:26" ht="8.25" hidden="1" customHeight="1" x14ac:dyDescent="0.25">
      <c r="A58" s="20" t="s">
        <v>326</v>
      </c>
      <c r="B58" s="21" t="s">
        <v>572</v>
      </c>
      <c r="C58" s="21" t="s">
        <v>573</v>
      </c>
      <c r="D58" s="21" t="s">
        <v>1</v>
      </c>
      <c r="E58" s="21" t="s">
        <v>9</v>
      </c>
      <c r="F58" s="21" t="s">
        <v>1046</v>
      </c>
      <c r="G58" s="21" t="s">
        <v>8</v>
      </c>
      <c r="H58" s="21" t="s">
        <v>984</v>
      </c>
      <c r="I58" s="21" t="s">
        <v>576</v>
      </c>
      <c r="J58" s="19"/>
      <c r="K58" s="19"/>
      <c r="L58" s="19"/>
      <c r="M58" s="19"/>
      <c r="N58" s="19"/>
      <c r="O58" s="19"/>
      <c r="P58" s="19"/>
      <c r="Q58" s="19"/>
      <c r="R58" s="19"/>
      <c r="S58" s="19"/>
      <c r="T58" s="19"/>
      <c r="U58" s="19"/>
      <c r="V58" s="19"/>
      <c r="W58" s="19"/>
      <c r="X58" s="19"/>
      <c r="Y58" s="19"/>
      <c r="Z58" s="19"/>
    </row>
    <row r="59" spans="1:26" ht="8.25" hidden="1" customHeight="1" x14ac:dyDescent="0.25">
      <c r="A59" s="20" t="s">
        <v>326</v>
      </c>
      <c r="B59" s="21" t="s">
        <v>572</v>
      </c>
      <c r="C59" s="21" t="s">
        <v>573</v>
      </c>
      <c r="D59" s="21" t="s">
        <v>1</v>
      </c>
      <c r="E59" s="21" t="s">
        <v>9</v>
      </c>
      <c r="F59" s="21" t="s">
        <v>1047</v>
      </c>
      <c r="G59" s="21" t="s">
        <v>8</v>
      </c>
      <c r="H59" s="21" t="s">
        <v>984</v>
      </c>
      <c r="I59" s="21" t="s">
        <v>581</v>
      </c>
      <c r="J59" s="19"/>
      <c r="K59" s="19"/>
      <c r="L59" s="19"/>
      <c r="M59" s="19"/>
      <c r="N59" s="19"/>
      <c r="O59" s="19"/>
      <c r="P59" s="19"/>
      <c r="Q59" s="19"/>
      <c r="R59" s="19"/>
      <c r="S59" s="19"/>
      <c r="T59" s="19"/>
      <c r="U59" s="19"/>
      <c r="V59" s="19"/>
      <c r="W59" s="19"/>
      <c r="X59" s="19"/>
      <c r="Y59" s="19"/>
      <c r="Z59" s="19"/>
    </row>
    <row r="60" spans="1:26" ht="8.25" hidden="1" customHeight="1" x14ac:dyDescent="0.25">
      <c r="A60" s="23" t="s">
        <v>326</v>
      </c>
      <c r="B60" s="21" t="s">
        <v>670</v>
      </c>
      <c r="C60" s="21" t="s">
        <v>671</v>
      </c>
      <c r="D60" s="21" t="s">
        <v>1</v>
      </c>
      <c r="E60" s="21" t="s">
        <v>9</v>
      </c>
      <c r="F60" s="21" t="s">
        <v>1048</v>
      </c>
      <c r="G60" s="21" t="s">
        <v>8</v>
      </c>
      <c r="H60" s="21" t="s">
        <v>984</v>
      </c>
      <c r="I60" s="21" t="s">
        <v>676</v>
      </c>
      <c r="J60" s="24"/>
      <c r="K60" s="24"/>
      <c r="L60" s="24"/>
      <c r="M60" s="24"/>
      <c r="N60" s="24"/>
      <c r="O60" s="24"/>
      <c r="P60" s="24"/>
      <c r="Q60" s="24"/>
      <c r="R60" s="24"/>
      <c r="S60" s="24"/>
      <c r="T60" s="24"/>
      <c r="U60" s="24"/>
      <c r="V60" s="24"/>
      <c r="W60" s="24"/>
      <c r="X60" s="24"/>
      <c r="Y60" s="24"/>
      <c r="Z60" s="24"/>
    </row>
    <row r="61" spans="1:26" ht="8.25" hidden="1" customHeight="1" x14ac:dyDescent="0.25">
      <c r="A61" s="23" t="s">
        <v>326</v>
      </c>
      <c r="B61" s="21" t="s">
        <v>670</v>
      </c>
      <c r="C61" s="21" t="s">
        <v>671</v>
      </c>
      <c r="D61" s="21" t="s">
        <v>1</v>
      </c>
      <c r="E61" s="21" t="s">
        <v>9</v>
      </c>
      <c r="F61" s="21" t="s">
        <v>1049</v>
      </c>
      <c r="G61" s="21" t="s">
        <v>8</v>
      </c>
      <c r="H61" s="21" t="s">
        <v>984</v>
      </c>
      <c r="I61" s="21" t="s">
        <v>676</v>
      </c>
      <c r="J61" s="24"/>
      <c r="K61" s="24"/>
      <c r="L61" s="24"/>
      <c r="M61" s="24"/>
      <c r="N61" s="24"/>
      <c r="O61" s="24"/>
      <c r="P61" s="24"/>
      <c r="Q61" s="24"/>
      <c r="R61" s="24"/>
      <c r="S61" s="24"/>
      <c r="T61" s="24"/>
      <c r="U61" s="24"/>
      <c r="V61" s="24"/>
      <c r="W61" s="24"/>
      <c r="X61" s="24"/>
      <c r="Y61" s="24"/>
      <c r="Z61" s="24"/>
    </row>
    <row r="62" spans="1:26" ht="8.25" hidden="1" customHeight="1" x14ac:dyDescent="0.25">
      <c r="A62" s="20" t="s">
        <v>313</v>
      </c>
      <c r="B62" s="21" t="s">
        <v>311</v>
      </c>
      <c r="C62" s="21" t="s">
        <v>312</v>
      </c>
      <c r="D62" s="21" t="s">
        <v>1</v>
      </c>
      <c r="E62" s="21" t="s">
        <v>9</v>
      </c>
      <c r="F62" s="21" t="s">
        <v>1050</v>
      </c>
      <c r="G62" s="21" t="s">
        <v>16</v>
      </c>
      <c r="H62" s="21" t="s">
        <v>984</v>
      </c>
      <c r="I62" s="21" t="s">
        <v>318</v>
      </c>
      <c r="J62" s="19"/>
      <c r="K62" s="19"/>
      <c r="L62" s="19"/>
      <c r="M62" s="19"/>
      <c r="N62" s="19"/>
      <c r="O62" s="19"/>
      <c r="P62" s="19"/>
      <c r="Q62" s="19"/>
      <c r="R62" s="19"/>
      <c r="S62" s="19"/>
      <c r="T62" s="19"/>
      <c r="U62" s="19"/>
      <c r="V62" s="19"/>
      <c r="W62" s="19"/>
      <c r="X62" s="19"/>
      <c r="Y62" s="19"/>
      <c r="Z62" s="19"/>
    </row>
    <row r="63" spans="1:26" ht="8.25" hidden="1" customHeight="1" x14ac:dyDescent="0.25">
      <c r="A63" s="20" t="s">
        <v>313</v>
      </c>
      <c r="B63" s="21" t="s">
        <v>311</v>
      </c>
      <c r="C63" s="21" t="s">
        <v>312</v>
      </c>
      <c r="D63" s="21" t="s">
        <v>1</v>
      </c>
      <c r="E63" s="21" t="s">
        <v>9</v>
      </c>
      <c r="F63" s="21" t="s">
        <v>1051</v>
      </c>
      <c r="G63" s="21" t="s">
        <v>16</v>
      </c>
      <c r="H63" s="21" t="s">
        <v>984</v>
      </c>
      <c r="I63" s="21" t="s">
        <v>1051</v>
      </c>
      <c r="J63" s="19"/>
      <c r="K63" s="19"/>
      <c r="L63" s="19"/>
      <c r="M63" s="19"/>
      <c r="N63" s="19"/>
      <c r="O63" s="19"/>
      <c r="P63" s="19"/>
      <c r="Q63" s="19"/>
      <c r="R63" s="19"/>
      <c r="S63" s="19"/>
      <c r="T63" s="19"/>
      <c r="U63" s="19"/>
      <c r="V63" s="19"/>
      <c r="W63" s="19"/>
      <c r="X63" s="19"/>
      <c r="Y63" s="19"/>
      <c r="Z63" s="19"/>
    </row>
    <row r="64" spans="1:26" ht="8.25" hidden="1" customHeight="1" x14ac:dyDescent="0.25">
      <c r="A64" s="20" t="s">
        <v>313</v>
      </c>
      <c r="B64" s="21" t="s">
        <v>311</v>
      </c>
      <c r="C64" s="21" t="s">
        <v>312</v>
      </c>
      <c r="D64" s="21" t="s">
        <v>1</v>
      </c>
      <c r="E64" s="21" t="s">
        <v>9</v>
      </c>
      <c r="F64" s="21" t="s">
        <v>1052</v>
      </c>
      <c r="G64" s="21" t="s">
        <v>8</v>
      </c>
      <c r="H64" s="21" t="s">
        <v>984</v>
      </c>
      <c r="I64" s="21" t="s">
        <v>318</v>
      </c>
      <c r="J64" s="19"/>
      <c r="K64" s="19"/>
      <c r="L64" s="19"/>
      <c r="M64" s="19"/>
      <c r="N64" s="19"/>
      <c r="O64" s="19"/>
      <c r="P64" s="19"/>
      <c r="Q64" s="19"/>
      <c r="R64" s="19"/>
      <c r="S64" s="19"/>
      <c r="T64" s="19"/>
      <c r="U64" s="19"/>
      <c r="V64" s="19"/>
      <c r="W64" s="19"/>
      <c r="X64" s="19"/>
      <c r="Y64" s="19"/>
      <c r="Z64" s="19"/>
    </row>
    <row r="65" spans="1:26" ht="8.25" hidden="1" customHeight="1" x14ac:dyDescent="0.25">
      <c r="A65" s="20" t="s">
        <v>440</v>
      </c>
      <c r="B65" s="21" t="s">
        <v>438</v>
      </c>
      <c r="C65" s="21" t="s">
        <v>439</v>
      </c>
      <c r="D65" s="21" t="s">
        <v>1</v>
      </c>
      <c r="E65" s="21" t="s">
        <v>9</v>
      </c>
      <c r="F65" s="21" t="s">
        <v>1053</v>
      </c>
      <c r="G65" s="21" t="s">
        <v>16</v>
      </c>
      <c r="H65" s="21" t="s">
        <v>984</v>
      </c>
      <c r="I65" s="21" t="s">
        <v>1054</v>
      </c>
      <c r="J65" s="19"/>
      <c r="K65" s="19"/>
      <c r="L65" s="19"/>
      <c r="M65" s="19"/>
      <c r="N65" s="19"/>
      <c r="O65" s="19"/>
      <c r="P65" s="19"/>
      <c r="Q65" s="19"/>
      <c r="R65" s="19"/>
      <c r="S65" s="19"/>
      <c r="T65" s="19"/>
      <c r="U65" s="19"/>
      <c r="V65" s="19"/>
      <c r="W65" s="19"/>
      <c r="X65" s="19"/>
      <c r="Y65" s="19"/>
      <c r="Z65" s="19"/>
    </row>
    <row r="66" spans="1:26" ht="8.25" hidden="1" customHeight="1" x14ac:dyDescent="0.25">
      <c r="A66" s="20" t="s">
        <v>440</v>
      </c>
      <c r="B66" s="21" t="s">
        <v>438</v>
      </c>
      <c r="C66" s="21" t="s">
        <v>439</v>
      </c>
      <c r="D66" s="21" t="s">
        <v>1</v>
      </c>
      <c r="E66" s="21" t="s">
        <v>9</v>
      </c>
      <c r="F66" s="21" t="s">
        <v>1055</v>
      </c>
      <c r="G66" s="21" t="s">
        <v>8</v>
      </c>
      <c r="H66" s="21" t="s">
        <v>984</v>
      </c>
      <c r="I66" s="21" t="s">
        <v>1054</v>
      </c>
      <c r="J66" s="19"/>
      <c r="K66" s="19"/>
      <c r="L66" s="19"/>
      <c r="M66" s="19"/>
      <c r="N66" s="19"/>
      <c r="O66" s="19"/>
      <c r="P66" s="19"/>
      <c r="Q66" s="19"/>
      <c r="R66" s="19"/>
      <c r="S66" s="19"/>
      <c r="T66" s="19"/>
      <c r="U66" s="19"/>
      <c r="V66" s="19"/>
      <c r="W66" s="19"/>
      <c r="X66" s="19"/>
      <c r="Y66" s="19"/>
      <c r="Z66" s="19"/>
    </row>
    <row r="67" spans="1:26" ht="8.25" hidden="1" customHeight="1" x14ac:dyDescent="0.25">
      <c r="A67" s="23" t="s">
        <v>440</v>
      </c>
      <c r="B67" s="21" t="s">
        <v>607</v>
      </c>
      <c r="C67" s="21" t="s">
        <v>608</v>
      </c>
      <c r="D67" s="21" t="s">
        <v>1</v>
      </c>
      <c r="E67" s="21" t="s">
        <v>9</v>
      </c>
      <c r="F67" s="21" t="s">
        <v>1056</v>
      </c>
      <c r="G67" s="21" t="s">
        <v>8</v>
      </c>
      <c r="H67" s="21" t="s">
        <v>984</v>
      </c>
      <c r="I67" s="21" t="s">
        <v>1057</v>
      </c>
      <c r="J67" s="24"/>
      <c r="K67" s="24"/>
      <c r="L67" s="24"/>
      <c r="M67" s="24"/>
      <c r="N67" s="24"/>
      <c r="O67" s="24"/>
      <c r="P67" s="24"/>
      <c r="Q67" s="24"/>
      <c r="R67" s="24"/>
      <c r="S67" s="24"/>
      <c r="T67" s="24"/>
      <c r="U67" s="24"/>
      <c r="V67" s="24"/>
      <c r="W67" s="24"/>
      <c r="X67" s="24"/>
      <c r="Y67" s="24"/>
      <c r="Z67" s="24"/>
    </row>
    <row r="68" spans="1:26" ht="8.25" hidden="1" customHeight="1" x14ac:dyDescent="0.25">
      <c r="A68" s="23" t="s">
        <v>440</v>
      </c>
      <c r="B68" s="21" t="s">
        <v>681</v>
      </c>
      <c r="C68" s="21" t="s">
        <v>682</v>
      </c>
      <c r="D68" s="21" t="s">
        <v>1</v>
      </c>
      <c r="E68" s="21" t="s">
        <v>9</v>
      </c>
      <c r="F68" s="21" t="s">
        <v>1058</v>
      </c>
      <c r="G68" s="21" t="s">
        <v>8</v>
      </c>
      <c r="H68" s="21" t="s">
        <v>984</v>
      </c>
      <c r="I68" s="21" t="s">
        <v>1059</v>
      </c>
      <c r="J68" s="24"/>
      <c r="K68" s="24"/>
      <c r="L68" s="24"/>
      <c r="M68" s="24"/>
      <c r="N68" s="24"/>
      <c r="O68" s="24"/>
      <c r="P68" s="24"/>
      <c r="Q68" s="24"/>
      <c r="R68" s="24"/>
      <c r="S68" s="24"/>
      <c r="T68" s="24"/>
      <c r="U68" s="24"/>
      <c r="V68" s="24"/>
      <c r="W68" s="24"/>
      <c r="X68" s="24"/>
      <c r="Y68" s="24"/>
      <c r="Z68" s="24"/>
    </row>
    <row r="69" spans="1:26" ht="8.25" hidden="1" customHeight="1" x14ac:dyDescent="0.25">
      <c r="A69" s="23" t="s">
        <v>440</v>
      </c>
      <c r="B69" s="21" t="s">
        <v>702</v>
      </c>
      <c r="C69" s="21" t="s">
        <v>703</v>
      </c>
      <c r="D69" s="21" t="s">
        <v>1</v>
      </c>
      <c r="E69" s="21" t="s">
        <v>9</v>
      </c>
      <c r="F69" s="21" t="s">
        <v>1060</v>
      </c>
      <c r="G69" s="21" t="s">
        <v>16</v>
      </c>
      <c r="H69" s="21" t="s">
        <v>984</v>
      </c>
      <c r="I69" s="21" t="s">
        <v>1061</v>
      </c>
      <c r="J69" s="24"/>
      <c r="K69" s="24"/>
      <c r="L69" s="24"/>
      <c r="M69" s="24"/>
      <c r="N69" s="24"/>
      <c r="O69" s="24"/>
      <c r="P69" s="24"/>
      <c r="Q69" s="24"/>
      <c r="R69" s="24"/>
      <c r="S69" s="24"/>
      <c r="T69" s="24"/>
      <c r="U69" s="24"/>
      <c r="V69" s="24"/>
      <c r="W69" s="24"/>
      <c r="X69" s="24"/>
      <c r="Y69" s="24"/>
      <c r="Z69" s="24"/>
    </row>
    <row r="70" spans="1:26" ht="8.25" hidden="1" customHeight="1" x14ac:dyDescent="0.25">
      <c r="A70" s="23" t="s">
        <v>440</v>
      </c>
      <c r="B70" s="21" t="s">
        <v>722</v>
      </c>
      <c r="C70" s="21" t="s">
        <v>723</v>
      </c>
      <c r="D70" s="21" t="s">
        <v>1</v>
      </c>
      <c r="E70" s="21" t="s">
        <v>9</v>
      </c>
      <c r="F70" s="21" t="s">
        <v>1062</v>
      </c>
      <c r="G70" s="21" t="s">
        <v>16</v>
      </c>
      <c r="H70" s="21" t="s">
        <v>984</v>
      </c>
      <c r="I70" s="21" t="s">
        <v>1063</v>
      </c>
      <c r="J70" s="24"/>
      <c r="K70" s="24"/>
      <c r="L70" s="24"/>
      <c r="M70" s="24"/>
      <c r="N70" s="24"/>
      <c r="O70" s="24"/>
      <c r="P70" s="24"/>
      <c r="Q70" s="24"/>
      <c r="R70" s="24"/>
      <c r="S70" s="24"/>
      <c r="T70" s="24"/>
      <c r="U70" s="24"/>
      <c r="V70" s="24"/>
      <c r="W70" s="24"/>
      <c r="X70" s="24"/>
      <c r="Y70" s="24"/>
      <c r="Z70" s="24"/>
    </row>
    <row r="71" spans="1:26" ht="8.25" hidden="1" customHeight="1" x14ac:dyDescent="0.25">
      <c r="A71" s="23" t="s">
        <v>440</v>
      </c>
      <c r="B71" s="21" t="s">
        <v>741</v>
      </c>
      <c r="C71" s="21" t="s">
        <v>742</v>
      </c>
      <c r="D71" s="21" t="s">
        <v>1</v>
      </c>
      <c r="E71" s="21" t="s">
        <v>9</v>
      </c>
      <c r="F71" s="21" t="s">
        <v>1064</v>
      </c>
      <c r="G71" s="21" t="s">
        <v>8</v>
      </c>
      <c r="H71" s="21" t="s">
        <v>984</v>
      </c>
      <c r="I71" s="21" t="s">
        <v>1065</v>
      </c>
      <c r="J71" s="24"/>
      <c r="K71" s="24"/>
      <c r="L71" s="24"/>
      <c r="M71" s="24"/>
      <c r="N71" s="24"/>
      <c r="O71" s="24"/>
      <c r="P71" s="24"/>
      <c r="Q71" s="24"/>
      <c r="R71" s="24"/>
      <c r="S71" s="24"/>
      <c r="T71" s="24"/>
      <c r="U71" s="24"/>
      <c r="V71" s="24"/>
      <c r="W71" s="24"/>
      <c r="X71" s="24"/>
      <c r="Y71" s="24"/>
      <c r="Z71" s="24"/>
    </row>
    <row r="72" spans="1:26" ht="8.25" hidden="1" customHeight="1" x14ac:dyDescent="0.25">
      <c r="A72" s="23" t="s">
        <v>440</v>
      </c>
      <c r="B72" s="21" t="s">
        <v>741</v>
      </c>
      <c r="C72" s="21" t="s">
        <v>742</v>
      </c>
      <c r="D72" s="21" t="s">
        <v>1</v>
      </c>
      <c r="E72" s="21" t="s">
        <v>9</v>
      </c>
      <c r="F72" s="21" t="s">
        <v>1066</v>
      </c>
      <c r="G72" s="21" t="s">
        <v>8</v>
      </c>
      <c r="H72" s="21" t="s">
        <v>984</v>
      </c>
      <c r="I72" s="21" t="s">
        <v>1065</v>
      </c>
      <c r="J72" s="24"/>
      <c r="K72" s="24"/>
      <c r="L72" s="24"/>
      <c r="M72" s="24"/>
      <c r="N72" s="24"/>
      <c r="O72" s="24"/>
      <c r="P72" s="24"/>
      <c r="Q72" s="24"/>
      <c r="R72" s="24"/>
      <c r="S72" s="24"/>
      <c r="T72" s="24"/>
      <c r="U72" s="24"/>
      <c r="V72" s="24"/>
      <c r="W72" s="24"/>
      <c r="X72" s="24"/>
      <c r="Y72" s="24"/>
      <c r="Z72" s="24"/>
    </row>
    <row r="73" spans="1:26" ht="8.25" hidden="1" customHeight="1" x14ac:dyDescent="0.25">
      <c r="A73" s="23" t="s">
        <v>440</v>
      </c>
      <c r="B73" s="21" t="s">
        <v>741</v>
      </c>
      <c r="C73" s="21" t="s">
        <v>742</v>
      </c>
      <c r="D73" s="21" t="s">
        <v>1</v>
      </c>
      <c r="E73" s="21" t="s">
        <v>9</v>
      </c>
      <c r="F73" s="21" t="s">
        <v>1067</v>
      </c>
      <c r="G73" s="21" t="s">
        <v>8</v>
      </c>
      <c r="H73" s="21" t="s">
        <v>984</v>
      </c>
      <c r="I73" s="21" t="s">
        <v>1065</v>
      </c>
      <c r="J73" s="24"/>
      <c r="K73" s="24"/>
      <c r="L73" s="24"/>
      <c r="M73" s="24"/>
      <c r="N73" s="24"/>
      <c r="O73" s="24"/>
      <c r="P73" s="24"/>
      <c r="Q73" s="24"/>
      <c r="R73" s="24"/>
      <c r="S73" s="24"/>
      <c r="T73" s="24"/>
      <c r="U73" s="24"/>
      <c r="V73" s="24"/>
      <c r="W73" s="24"/>
      <c r="X73" s="24"/>
      <c r="Y73" s="24"/>
      <c r="Z73" s="24"/>
    </row>
    <row r="74" spans="1:26" ht="8.25" hidden="1" customHeight="1" x14ac:dyDescent="0.25">
      <c r="A74" s="20" t="s">
        <v>40</v>
      </c>
      <c r="B74" s="21" t="s">
        <v>27</v>
      </c>
      <c r="C74" s="21" t="s">
        <v>39</v>
      </c>
      <c r="D74" s="21" t="s">
        <v>0</v>
      </c>
      <c r="E74" s="21" t="s">
        <v>9</v>
      </c>
      <c r="F74" s="21" t="s">
        <v>1068</v>
      </c>
      <c r="G74" s="21" t="s">
        <v>8</v>
      </c>
      <c r="H74" s="21" t="s">
        <v>984</v>
      </c>
      <c r="I74" s="21" t="s">
        <v>1069</v>
      </c>
      <c r="J74" s="19"/>
      <c r="K74" s="19"/>
      <c r="L74" s="19"/>
      <c r="M74" s="19"/>
      <c r="N74" s="19"/>
      <c r="O74" s="19"/>
      <c r="P74" s="19"/>
      <c r="Q74" s="19"/>
      <c r="R74" s="19"/>
      <c r="S74" s="19"/>
      <c r="T74" s="19"/>
      <c r="U74" s="19"/>
      <c r="V74" s="19"/>
      <c r="W74" s="19"/>
      <c r="X74" s="19"/>
      <c r="Y74" s="19"/>
      <c r="Z74" s="19"/>
    </row>
    <row r="75" spans="1:26" ht="8.25" hidden="1" customHeight="1" x14ac:dyDescent="0.25">
      <c r="A75" s="20" t="s">
        <v>40</v>
      </c>
      <c r="B75" s="21" t="s">
        <v>27</v>
      </c>
      <c r="C75" s="21" t="s">
        <v>39</v>
      </c>
      <c r="D75" s="21" t="s">
        <v>0</v>
      </c>
      <c r="E75" s="21" t="s">
        <v>9</v>
      </c>
      <c r="F75" s="21" t="s">
        <v>1070</v>
      </c>
      <c r="G75" s="21" t="s">
        <v>8</v>
      </c>
      <c r="H75" s="21" t="s">
        <v>984</v>
      </c>
      <c r="I75" s="21" t="s">
        <v>53</v>
      </c>
      <c r="J75" s="19"/>
      <c r="K75" s="19"/>
      <c r="L75" s="19"/>
      <c r="M75" s="19"/>
      <c r="N75" s="19"/>
      <c r="O75" s="19"/>
      <c r="P75" s="19"/>
      <c r="Q75" s="19"/>
      <c r="R75" s="19"/>
      <c r="S75" s="19"/>
      <c r="T75" s="19"/>
      <c r="U75" s="19"/>
      <c r="V75" s="19"/>
      <c r="W75" s="19"/>
      <c r="X75" s="19"/>
      <c r="Y75" s="19"/>
      <c r="Z75" s="19"/>
    </row>
    <row r="76" spans="1:26" ht="8.25" hidden="1" customHeight="1" x14ac:dyDescent="0.25">
      <c r="A76" s="20" t="s">
        <v>40</v>
      </c>
      <c r="B76" s="21" t="s">
        <v>27</v>
      </c>
      <c r="C76" s="21" t="s">
        <v>39</v>
      </c>
      <c r="D76" s="21" t="s">
        <v>0</v>
      </c>
      <c r="E76" s="21" t="s">
        <v>9</v>
      </c>
      <c r="F76" s="21" t="s">
        <v>1071</v>
      </c>
      <c r="G76" s="21" t="s">
        <v>8</v>
      </c>
      <c r="H76" s="21" t="s">
        <v>984</v>
      </c>
      <c r="I76" s="21" t="s">
        <v>55</v>
      </c>
      <c r="J76" s="19"/>
      <c r="K76" s="19"/>
      <c r="L76" s="19"/>
      <c r="M76" s="19"/>
      <c r="N76" s="19"/>
      <c r="O76" s="19"/>
      <c r="P76" s="19"/>
      <c r="Q76" s="19"/>
      <c r="R76" s="19"/>
      <c r="S76" s="19"/>
      <c r="T76" s="19"/>
      <c r="U76" s="19"/>
      <c r="V76" s="19"/>
      <c r="W76" s="19"/>
      <c r="X76" s="19"/>
      <c r="Y76" s="19"/>
      <c r="Z76" s="19"/>
    </row>
    <row r="77" spans="1:26" ht="8.25" hidden="1" customHeight="1" x14ac:dyDescent="0.25">
      <c r="A77" s="20" t="s">
        <v>40</v>
      </c>
      <c r="B77" s="21" t="s">
        <v>27</v>
      </c>
      <c r="C77" s="21" t="s">
        <v>39</v>
      </c>
      <c r="D77" s="21" t="s">
        <v>0</v>
      </c>
      <c r="E77" s="21" t="s">
        <v>9</v>
      </c>
      <c r="F77" s="21" t="s">
        <v>1072</v>
      </c>
      <c r="G77" s="21" t="s">
        <v>8</v>
      </c>
      <c r="H77" s="21" t="s">
        <v>984</v>
      </c>
      <c r="I77" s="21" t="s">
        <v>57</v>
      </c>
      <c r="J77" s="19"/>
      <c r="K77" s="19"/>
      <c r="L77" s="19"/>
      <c r="M77" s="19"/>
      <c r="N77" s="19"/>
      <c r="O77" s="19"/>
      <c r="P77" s="19"/>
      <c r="Q77" s="19"/>
      <c r="R77" s="19"/>
      <c r="S77" s="19"/>
      <c r="T77" s="19"/>
      <c r="U77" s="19"/>
      <c r="V77" s="19"/>
      <c r="W77" s="19"/>
      <c r="X77" s="19"/>
      <c r="Y77" s="19"/>
      <c r="Z77" s="19"/>
    </row>
    <row r="78" spans="1:26" ht="8.25" hidden="1" customHeight="1" x14ac:dyDescent="0.25">
      <c r="A78" s="20" t="s">
        <v>40</v>
      </c>
      <c r="B78" s="21" t="s">
        <v>187</v>
      </c>
      <c r="C78" s="21" t="s">
        <v>188</v>
      </c>
      <c r="D78" s="21" t="s">
        <v>0</v>
      </c>
      <c r="E78" s="21" t="s">
        <v>9</v>
      </c>
      <c r="F78" s="21" t="s">
        <v>1073</v>
      </c>
      <c r="G78" s="21" t="s">
        <v>16</v>
      </c>
      <c r="H78" s="21" t="s">
        <v>984</v>
      </c>
      <c r="I78" s="21" t="s">
        <v>193</v>
      </c>
      <c r="J78" s="19"/>
      <c r="K78" s="19"/>
      <c r="L78" s="19"/>
      <c r="M78" s="19"/>
      <c r="N78" s="19"/>
      <c r="O78" s="19"/>
      <c r="P78" s="19"/>
      <c r="Q78" s="19"/>
      <c r="R78" s="19"/>
      <c r="S78" s="19"/>
      <c r="T78" s="19"/>
      <c r="U78" s="19"/>
      <c r="V78" s="19"/>
      <c r="W78" s="19"/>
      <c r="X78" s="19"/>
      <c r="Y78" s="19"/>
      <c r="Z78" s="19"/>
    </row>
    <row r="79" spans="1:26" ht="8.25" hidden="1" customHeight="1" x14ac:dyDescent="0.25">
      <c r="A79" s="20" t="s">
        <v>40</v>
      </c>
      <c r="B79" s="21" t="s">
        <v>187</v>
      </c>
      <c r="C79" s="21" t="s">
        <v>188</v>
      </c>
      <c r="D79" s="21" t="s">
        <v>0</v>
      </c>
      <c r="E79" s="21" t="s">
        <v>9</v>
      </c>
      <c r="F79" s="21" t="s">
        <v>1074</v>
      </c>
      <c r="G79" s="21" t="s">
        <v>16</v>
      </c>
      <c r="H79" s="21" t="s">
        <v>984</v>
      </c>
      <c r="I79" s="21" t="s">
        <v>193</v>
      </c>
      <c r="J79" s="19"/>
      <c r="K79" s="19"/>
      <c r="L79" s="19"/>
      <c r="M79" s="19"/>
      <c r="N79" s="19"/>
      <c r="O79" s="19"/>
      <c r="P79" s="19"/>
      <c r="Q79" s="19"/>
      <c r="R79" s="19"/>
      <c r="S79" s="19"/>
      <c r="T79" s="19"/>
      <c r="U79" s="19"/>
      <c r="V79" s="19"/>
      <c r="W79" s="19"/>
      <c r="X79" s="19"/>
      <c r="Y79" s="19"/>
      <c r="Z79" s="19"/>
    </row>
    <row r="80" spans="1:26" ht="8.25" hidden="1" customHeight="1" x14ac:dyDescent="0.25">
      <c r="A80" s="20" t="s">
        <v>40</v>
      </c>
      <c r="B80" s="21" t="s">
        <v>187</v>
      </c>
      <c r="C80" s="21" t="s">
        <v>188</v>
      </c>
      <c r="D80" s="21" t="s">
        <v>0</v>
      </c>
      <c r="E80" s="21" t="s">
        <v>9</v>
      </c>
      <c r="F80" s="21" t="s">
        <v>1075</v>
      </c>
      <c r="G80" s="21" t="s">
        <v>16</v>
      </c>
      <c r="H80" s="21" t="s">
        <v>984</v>
      </c>
      <c r="I80" s="21" t="s">
        <v>199</v>
      </c>
      <c r="J80" s="19"/>
      <c r="K80" s="19"/>
      <c r="L80" s="19"/>
      <c r="M80" s="19"/>
      <c r="N80" s="19"/>
      <c r="O80" s="19"/>
      <c r="P80" s="19"/>
      <c r="Q80" s="19"/>
      <c r="R80" s="19"/>
      <c r="S80" s="19"/>
      <c r="T80" s="19"/>
      <c r="U80" s="19"/>
      <c r="V80" s="19"/>
      <c r="W80" s="19"/>
      <c r="X80" s="19"/>
      <c r="Y80" s="19"/>
      <c r="Z80" s="19"/>
    </row>
    <row r="81" spans="1:26" ht="8.25" hidden="1" customHeight="1" x14ac:dyDescent="0.25">
      <c r="A81" s="20" t="s">
        <v>40</v>
      </c>
      <c r="B81" s="21" t="s">
        <v>187</v>
      </c>
      <c r="C81" s="21" t="s">
        <v>188</v>
      </c>
      <c r="D81" s="21" t="s">
        <v>0</v>
      </c>
      <c r="E81" s="21" t="s">
        <v>9</v>
      </c>
      <c r="F81" s="21" t="s">
        <v>1076</v>
      </c>
      <c r="G81" s="21" t="s">
        <v>16</v>
      </c>
      <c r="H81" s="21" t="s">
        <v>984</v>
      </c>
      <c r="I81" s="21" t="s">
        <v>201</v>
      </c>
      <c r="J81" s="19"/>
      <c r="K81" s="19"/>
      <c r="L81" s="19"/>
      <c r="M81" s="19"/>
      <c r="N81" s="19"/>
      <c r="O81" s="19"/>
      <c r="P81" s="19"/>
      <c r="Q81" s="19"/>
      <c r="R81" s="19"/>
      <c r="S81" s="19"/>
      <c r="T81" s="19"/>
      <c r="U81" s="19"/>
      <c r="V81" s="19"/>
      <c r="W81" s="19"/>
      <c r="X81" s="19"/>
      <c r="Y81" s="19"/>
      <c r="Z81" s="19"/>
    </row>
    <row r="82" spans="1:26" ht="8.25" hidden="1" customHeight="1" x14ac:dyDescent="0.25">
      <c r="A82" s="20" t="s">
        <v>40</v>
      </c>
      <c r="B82" s="21" t="s">
        <v>242</v>
      </c>
      <c r="C82" s="21" t="s">
        <v>243</v>
      </c>
      <c r="D82" s="21" t="s">
        <v>1</v>
      </c>
      <c r="E82" s="21" t="s">
        <v>9</v>
      </c>
      <c r="F82" s="21" t="s">
        <v>1077</v>
      </c>
      <c r="G82" s="21" t="s">
        <v>8</v>
      </c>
      <c r="H82" s="21" t="s">
        <v>984</v>
      </c>
      <c r="I82" s="21" t="s">
        <v>249</v>
      </c>
      <c r="J82" s="19"/>
      <c r="K82" s="19"/>
      <c r="L82" s="19"/>
      <c r="M82" s="19"/>
      <c r="N82" s="19"/>
      <c r="O82" s="19"/>
      <c r="P82" s="19"/>
      <c r="Q82" s="19"/>
      <c r="R82" s="19"/>
      <c r="S82" s="19"/>
      <c r="T82" s="19"/>
      <c r="U82" s="19"/>
      <c r="V82" s="19"/>
      <c r="W82" s="19"/>
      <c r="X82" s="19"/>
      <c r="Y82" s="19"/>
      <c r="Z82" s="19"/>
    </row>
    <row r="83" spans="1:26" ht="8.25" hidden="1" customHeight="1" x14ac:dyDescent="0.25">
      <c r="A83" s="20" t="s">
        <v>40</v>
      </c>
      <c r="B83" s="21" t="s">
        <v>242</v>
      </c>
      <c r="C83" s="21" t="s">
        <v>243</v>
      </c>
      <c r="D83" s="21" t="s">
        <v>1</v>
      </c>
      <c r="E83" s="21" t="s">
        <v>9</v>
      </c>
      <c r="F83" s="21" t="s">
        <v>1078</v>
      </c>
      <c r="G83" s="21" t="s">
        <v>8</v>
      </c>
      <c r="H83" s="21" t="s">
        <v>984</v>
      </c>
      <c r="I83" s="21" t="s">
        <v>1079</v>
      </c>
      <c r="J83" s="19"/>
      <c r="K83" s="19"/>
      <c r="L83" s="19"/>
      <c r="M83" s="19"/>
      <c r="N83" s="19"/>
      <c r="O83" s="19"/>
      <c r="P83" s="19"/>
      <c r="Q83" s="19"/>
      <c r="R83" s="19"/>
      <c r="S83" s="19"/>
      <c r="T83" s="19"/>
      <c r="U83" s="19"/>
      <c r="V83" s="19"/>
      <c r="W83" s="19"/>
      <c r="X83" s="19"/>
      <c r="Y83" s="19"/>
      <c r="Z83" s="19"/>
    </row>
    <row r="84" spans="1:26" ht="8.25" customHeight="1" x14ac:dyDescent="0.25">
      <c r="A84" s="20" t="s">
        <v>40</v>
      </c>
      <c r="B84" s="21" t="s">
        <v>515</v>
      </c>
      <c r="C84" s="21" t="s">
        <v>516</v>
      </c>
      <c r="D84" s="21" t="s">
        <v>1</v>
      </c>
      <c r="E84" s="21" t="s">
        <v>9</v>
      </c>
      <c r="F84" s="21" t="s">
        <v>967</v>
      </c>
      <c r="G84" s="21" t="s">
        <v>8</v>
      </c>
      <c r="H84" s="21" t="s">
        <v>998</v>
      </c>
      <c r="I84" s="21" t="s">
        <v>521</v>
      </c>
      <c r="J84" s="19"/>
      <c r="K84" s="19"/>
      <c r="L84" s="19"/>
      <c r="M84" s="19"/>
      <c r="N84" s="19"/>
      <c r="O84" s="19"/>
      <c r="P84" s="19"/>
      <c r="Q84" s="19"/>
      <c r="R84" s="19"/>
      <c r="S84" s="19"/>
      <c r="T84" s="19"/>
      <c r="U84" s="19"/>
      <c r="V84" s="19"/>
      <c r="W84" s="19"/>
      <c r="X84" s="19"/>
      <c r="Y84" s="19"/>
      <c r="Z84" s="19"/>
    </row>
    <row r="85" spans="1:26" ht="8.25" customHeight="1" x14ac:dyDescent="0.25">
      <c r="A85" s="20" t="s">
        <v>40</v>
      </c>
      <c r="B85" s="21" t="s">
        <v>515</v>
      </c>
      <c r="C85" s="21" t="s">
        <v>516</v>
      </c>
      <c r="D85" s="21" t="s">
        <v>1</v>
      </c>
      <c r="E85" s="21" t="s">
        <v>9</v>
      </c>
      <c r="F85" s="21" t="s">
        <v>966</v>
      </c>
      <c r="G85" s="21" t="s">
        <v>8</v>
      </c>
      <c r="H85" s="21" t="s">
        <v>998</v>
      </c>
      <c r="I85" s="21" t="s">
        <v>521</v>
      </c>
      <c r="J85" s="19"/>
      <c r="K85" s="19"/>
      <c r="L85" s="19"/>
      <c r="M85" s="19"/>
      <c r="N85" s="19"/>
      <c r="O85" s="19"/>
      <c r="P85" s="19"/>
      <c r="Q85" s="19"/>
      <c r="R85" s="19"/>
      <c r="S85" s="19"/>
      <c r="T85" s="19"/>
      <c r="U85" s="19"/>
      <c r="V85" s="19"/>
      <c r="W85" s="19"/>
      <c r="X85" s="19"/>
      <c r="Y85" s="19"/>
      <c r="Z85" s="19"/>
    </row>
    <row r="86" spans="1:26" ht="8.25" customHeight="1" x14ac:dyDescent="0.25">
      <c r="A86" s="20" t="s">
        <v>40</v>
      </c>
      <c r="B86" s="21" t="s">
        <v>515</v>
      </c>
      <c r="C86" s="21" t="s">
        <v>516</v>
      </c>
      <c r="D86" s="21" t="s">
        <v>1</v>
      </c>
      <c r="E86" s="21" t="s">
        <v>9</v>
      </c>
      <c r="F86" s="21" t="s">
        <v>968</v>
      </c>
      <c r="G86" s="21" t="s">
        <v>8</v>
      </c>
      <c r="H86" s="21" t="s">
        <v>998</v>
      </c>
      <c r="I86" s="21" t="s">
        <v>521</v>
      </c>
      <c r="J86" s="19"/>
      <c r="K86" s="19"/>
      <c r="L86" s="19"/>
      <c r="M86" s="19"/>
      <c r="N86" s="19"/>
      <c r="O86" s="19"/>
      <c r="P86" s="19"/>
      <c r="Q86" s="19"/>
      <c r="R86" s="19"/>
      <c r="S86" s="19"/>
      <c r="T86" s="19"/>
      <c r="U86" s="19"/>
      <c r="V86" s="19"/>
      <c r="W86" s="19"/>
      <c r="X86" s="19"/>
      <c r="Y86" s="19"/>
      <c r="Z86" s="19"/>
    </row>
    <row r="87" spans="1:26" ht="8.25" customHeight="1" x14ac:dyDescent="0.25">
      <c r="A87" s="20" t="s">
        <v>40</v>
      </c>
      <c r="B87" s="21" t="s">
        <v>515</v>
      </c>
      <c r="C87" s="21" t="s">
        <v>516</v>
      </c>
      <c r="D87" s="21" t="s">
        <v>1</v>
      </c>
      <c r="E87" s="21" t="s">
        <v>9</v>
      </c>
      <c r="F87" s="21" t="s">
        <v>969</v>
      </c>
      <c r="G87" s="21" t="s">
        <v>8</v>
      </c>
      <c r="H87" s="21" t="s">
        <v>998</v>
      </c>
      <c r="I87" s="21" t="s">
        <v>521</v>
      </c>
      <c r="J87" s="19"/>
      <c r="K87" s="19"/>
      <c r="L87" s="19"/>
      <c r="M87" s="19"/>
      <c r="N87" s="19"/>
      <c r="O87" s="19"/>
      <c r="P87" s="19"/>
      <c r="Q87" s="19"/>
      <c r="R87" s="19"/>
      <c r="S87" s="19"/>
      <c r="T87" s="19"/>
      <c r="U87" s="19"/>
      <c r="V87" s="19"/>
      <c r="W87" s="19"/>
      <c r="X87" s="19"/>
      <c r="Y87" s="19"/>
      <c r="Z87" s="19"/>
    </row>
    <row r="88" spans="1:26" ht="8.25" hidden="1" customHeight="1" x14ac:dyDescent="0.25">
      <c r="A88" s="23" t="s">
        <v>340</v>
      </c>
      <c r="B88" s="21" t="s">
        <v>338</v>
      </c>
      <c r="C88" s="21" t="s">
        <v>339</v>
      </c>
      <c r="D88" s="21" t="s">
        <v>1</v>
      </c>
      <c r="E88" s="21" t="s">
        <v>9</v>
      </c>
      <c r="F88" s="21" t="s">
        <v>1080</v>
      </c>
      <c r="G88" s="21" t="s">
        <v>8</v>
      </c>
      <c r="H88" s="21" t="s">
        <v>984</v>
      </c>
      <c r="I88" s="21" t="s">
        <v>349</v>
      </c>
      <c r="J88" s="24"/>
      <c r="K88" s="24"/>
      <c r="L88" s="24"/>
      <c r="M88" s="24"/>
      <c r="N88" s="24"/>
      <c r="O88" s="24"/>
      <c r="P88" s="24"/>
      <c r="Q88" s="24"/>
      <c r="R88" s="24"/>
      <c r="S88" s="24"/>
      <c r="T88" s="24"/>
      <c r="U88" s="24"/>
      <c r="V88" s="24"/>
      <c r="W88" s="24"/>
      <c r="X88" s="24"/>
      <c r="Y88" s="24"/>
      <c r="Z88" s="24"/>
    </row>
    <row r="89" spans="1:26" ht="8.25" hidden="1" customHeight="1" x14ac:dyDescent="0.25">
      <c r="A89" s="23" t="s">
        <v>340</v>
      </c>
      <c r="B89" s="21" t="s">
        <v>338</v>
      </c>
      <c r="C89" s="21" t="s">
        <v>339</v>
      </c>
      <c r="D89" s="21" t="s">
        <v>1</v>
      </c>
      <c r="E89" s="21" t="s">
        <v>9</v>
      </c>
      <c r="F89" s="21" t="s">
        <v>1081</v>
      </c>
      <c r="G89" s="21" t="s">
        <v>8</v>
      </c>
      <c r="H89" s="21" t="s">
        <v>984</v>
      </c>
      <c r="I89" s="21" t="s">
        <v>345</v>
      </c>
      <c r="J89" s="24"/>
      <c r="K89" s="24"/>
      <c r="L89" s="24"/>
      <c r="M89" s="24"/>
      <c r="N89" s="24"/>
      <c r="O89" s="24"/>
      <c r="P89" s="24"/>
      <c r="Q89" s="24"/>
      <c r="R89" s="24"/>
      <c r="S89" s="24"/>
      <c r="T89" s="24"/>
      <c r="U89" s="24"/>
      <c r="V89" s="24"/>
      <c r="W89" s="24"/>
      <c r="X89" s="24"/>
      <c r="Y89" s="24"/>
      <c r="Z89" s="24"/>
    </row>
    <row r="90" spans="1:26" ht="8.25" hidden="1" customHeight="1" x14ac:dyDescent="0.25">
      <c r="A90" s="23" t="s">
        <v>340</v>
      </c>
      <c r="B90" s="21" t="s">
        <v>338</v>
      </c>
      <c r="C90" s="21" t="s">
        <v>339</v>
      </c>
      <c r="D90" s="21" t="s">
        <v>1</v>
      </c>
      <c r="E90" s="21" t="s">
        <v>9</v>
      </c>
      <c r="F90" s="21" t="s">
        <v>1082</v>
      </c>
      <c r="G90" s="21" t="s">
        <v>8</v>
      </c>
      <c r="H90" s="21" t="s">
        <v>984</v>
      </c>
      <c r="I90" s="21" t="s">
        <v>351</v>
      </c>
      <c r="J90" s="24"/>
      <c r="K90" s="24"/>
      <c r="L90" s="24"/>
      <c r="M90" s="24"/>
      <c r="N90" s="24"/>
      <c r="O90" s="24"/>
      <c r="P90" s="24"/>
      <c r="Q90" s="24"/>
      <c r="R90" s="24"/>
      <c r="S90" s="24"/>
      <c r="T90" s="24"/>
      <c r="U90" s="24"/>
      <c r="V90" s="24"/>
      <c r="W90" s="24"/>
      <c r="X90" s="24"/>
      <c r="Y90" s="24"/>
      <c r="Z90" s="24"/>
    </row>
    <row r="91" spans="1:26" ht="8.25" hidden="1" customHeight="1" x14ac:dyDescent="0.25">
      <c r="A91" s="23" t="s">
        <v>340</v>
      </c>
      <c r="B91" s="21" t="s">
        <v>586</v>
      </c>
      <c r="C91" s="21" t="s">
        <v>587</v>
      </c>
      <c r="D91" s="21" t="s">
        <v>1</v>
      </c>
      <c r="E91" s="21" t="s">
        <v>9</v>
      </c>
      <c r="F91" s="21" t="s">
        <v>1083</v>
      </c>
      <c r="G91" s="21" t="s">
        <v>16</v>
      </c>
      <c r="H91" s="21" t="s">
        <v>984</v>
      </c>
      <c r="I91" s="21" t="s">
        <v>591</v>
      </c>
      <c r="J91" s="24"/>
      <c r="K91" s="24"/>
      <c r="L91" s="24"/>
      <c r="M91" s="24"/>
      <c r="N91" s="24"/>
      <c r="O91" s="24"/>
      <c r="P91" s="24"/>
      <c r="Q91" s="24"/>
      <c r="R91" s="24"/>
      <c r="S91" s="24"/>
      <c r="T91" s="24"/>
      <c r="U91" s="24"/>
      <c r="V91" s="24"/>
      <c r="W91" s="24"/>
      <c r="X91" s="24"/>
      <c r="Y91" s="24"/>
      <c r="Z91" s="24"/>
    </row>
    <row r="92" spans="1:26" ht="8.25" hidden="1" customHeight="1" x14ac:dyDescent="0.25">
      <c r="A92" s="23" t="s">
        <v>340</v>
      </c>
      <c r="B92" s="21" t="s">
        <v>586</v>
      </c>
      <c r="C92" s="21" t="s">
        <v>587</v>
      </c>
      <c r="D92" s="21" t="s">
        <v>1</v>
      </c>
      <c r="E92" s="21" t="s">
        <v>9</v>
      </c>
      <c r="F92" s="21" t="s">
        <v>1084</v>
      </c>
      <c r="G92" s="21" t="s">
        <v>8</v>
      </c>
      <c r="H92" s="21" t="s">
        <v>984</v>
      </c>
      <c r="I92" s="21" t="s">
        <v>594</v>
      </c>
      <c r="J92" s="24"/>
      <c r="K92" s="24"/>
      <c r="L92" s="24"/>
      <c r="M92" s="24"/>
      <c r="N92" s="24"/>
      <c r="O92" s="24"/>
      <c r="P92" s="24"/>
      <c r="Q92" s="24"/>
      <c r="R92" s="24"/>
      <c r="S92" s="24"/>
      <c r="T92" s="24"/>
      <c r="U92" s="24"/>
      <c r="V92" s="24"/>
      <c r="W92" s="24"/>
      <c r="X92" s="24"/>
      <c r="Y92" s="24"/>
      <c r="Z92" s="24"/>
    </row>
    <row r="93" spans="1:26" ht="8.25" customHeight="1" x14ac:dyDescent="0.25">
      <c r="A93" s="23" t="s">
        <v>340</v>
      </c>
      <c r="B93" s="21" t="s">
        <v>752</v>
      </c>
      <c r="C93" s="21" t="s">
        <v>753</v>
      </c>
      <c r="D93" s="21" t="s">
        <v>754</v>
      </c>
      <c r="E93" s="21" t="s">
        <v>9</v>
      </c>
      <c r="F93" s="21" t="s">
        <v>973</v>
      </c>
      <c r="G93" s="21" t="s">
        <v>8</v>
      </c>
      <c r="H93" s="21" t="s">
        <v>998</v>
      </c>
      <c r="I93" s="21" t="s">
        <v>762</v>
      </c>
      <c r="J93" s="24"/>
      <c r="K93" s="24"/>
      <c r="L93" s="24"/>
      <c r="M93" s="24"/>
      <c r="N93" s="24"/>
      <c r="O93" s="24"/>
      <c r="P93" s="24"/>
      <c r="Q93" s="24"/>
      <c r="R93" s="24"/>
      <c r="S93" s="24"/>
      <c r="T93" s="24"/>
      <c r="U93" s="24"/>
      <c r="V93" s="24"/>
      <c r="W93" s="24"/>
      <c r="X93" s="24"/>
      <c r="Y93" s="24"/>
      <c r="Z93" s="24"/>
    </row>
    <row r="94" spans="1:26" ht="8.25" customHeight="1" x14ac:dyDescent="0.25">
      <c r="A94" s="23" t="s">
        <v>340</v>
      </c>
      <c r="B94" s="21" t="s">
        <v>752</v>
      </c>
      <c r="C94" s="21" t="s">
        <v>753</v>
      </c>
      <c r="D94" s="21" t="s">
        <v>754</v>
      </c>
      <c r="E94" s="21" t="s">
        <v>9</v>
      </c>
      <c r="F94" s="21" t="s">
        <v>972</v>
      </c>
      <c r="G94" s="21" t="s">
        <v>8</v>
      </c>
      <c r="H94" s="21" t="s">
        <v>998</v>
      </c>
      <c r="I94" s="21" t="s">
        <v>758</v>
      </c>
      <c r="J94" s="24"/>
      <c r="K94" s="24"/>
      <c r="L94" s="24"/>
      <c r="M94" s="24"/>
      <c r="N94" s="24"/>
      <c r="O94" s="24"/>
      <c r="P94" s="24"/>
      <c r="Q94" s="24"/>
      <c r="R94" s="24"/>
      <c r="S94" s="24"/>
      <c r="T94" s="24"/>
      <c r="U94" s="24"/>
      <c r="V94" s="24"/>
      <c r="W94" s="24"/>
      <c r="X94" s="24"/>
      <c r="Y94" s="24"/>
      <c r="Z94" s="24"/>
    </row>
    <row r="95" spans="1:26" ht="8.25" hidden="1" customHeight="1" x14ac:dyDescent="0.25">
      <c r="A95" s="23" t="s">
        <v>340</v>
      </c>
      <c r="B95" s="21" t="s">
        <v>763</v>
      </c>
      <c r="C95" s="21" t="s">
        <v>764</v>
      </c>
      <c r="D95" s="21" t="s">
        <v>754</v>
      </c>
      <c r="E95" s="21" t="s">
        <v>9</v>
      </c>
      <c r="F95" s="21" t="s">
        <v>1085</v>
      </c>
      <c r="G95" s="21" t="s">
        <v>8</v>
      </c>
      <c r="H95" s="21" t="s">
        <v>984</v>
      </c>
      <c r="I95" s="21" t="s">
        <v>772</v>
      </c>
      <c r="J95" s="24"/>
      <c r="K95" s="24"/>
      <c r="L95" s="24"/>
      <c r="M95" s="24"/>
      <c r="N95" s="24"/>
      <c r="O95" s="24"/>
      <c r="P95" s="24"/>
      <c r="Q95" s="24"/>
      <c r="R95" s="24"/>
      <c r="S95" s="24"/>
      <c r="T95" s="24"/>
      <c r="U95" s="24"/>
      <c r="V95" s="24"/>
      <c r="W95" s="24"/>
      <c r="X95" s="24"/>
      <c r="Y95" s="24"/>
      <c r="Z95" s="24"/>
    </row>
    <row r="96" spans="1:26" ht="8.25" hidden="1" customHeight="1" x14ac:dyDescent="0.25">
      <c r="A96" s="23" t="s">
        <v>340</v>
      </c>
      <c r="B96" s="21" t="s">
        <v>763</v>
      </c>
      <c r="C96" s="21" t="s">
        <v>764</v>
      </c>
      <c r="D96" s="21" t="s">
        <v>754</v>
      </c>
      <c r="E96" s="21" t="s">
        <v>9</v>
      </c>
      <c r="F96" s="21" t="s">
        <v>1086</v>
      </c>
      <c r="G96" s="21" t="s">
        <v>8</v>
      </c>
      <c r="H96" s="21" t="s">
        <v>984</v>
      </c>
      <c r="I96" s="21" t="s">
        <v>767</v>
      </c>
      <c r="J96" s="24"/>
      <c r="K96" s="24"/>
      <c r="L96" s="24"/>
      <c r="M96" s="24"/>
      <c r="N96" s="24"/>
      <c r="O96" s="24"/>
      <c r="P96" s="24"/>
      <c r="Q96" s="24"/>
      <c r="R96" s="24"/>
      <c r="S96" s="24"/>
      <c r="T96" s="24"/>
      <c r="U96" s="24"/>
      <c r="V96" s="24"/>
      <c r="W96" s="24"/>
      <c r="X96" s="24"/>
      <c r="Y96" s="24"/>
      <c r="Z96" s="24"/>
    </row>
    <row r="97" spans="1:26" ht="8.25" hidden="1" customHeight="1" x14ac:dyDescent="0.25">
      <c r="A97" s="23" t="s">
        <v>340</v>
      </c>
      <c r="B97" s="21" t="s">
        <v>763</v>
      </c>
      <c r="C97" s="21" t="s">
        <v>764</v>
      </c>
      <c r="D97" s="21" t="s">
        <v>754</v>
      </c>
      <c r="E97" s="21" t="s">
        <v>9</v>
      </c>
      <c r="F97" s="21" t="s">
        <v>1087</v>
      </c>
      <c r="G97" s="21" t="s">
        <v>8</v>
      </c>
      <c r="H97" s="21" t="s">
        <v>984</v>
      </c>
      <c r="I97" s="21" t="s">
        <v>770</v>
      </c>
      <c r="J97" s="24"/>
      <c r="K97" s="24"/>
      <c r="L97" s="24"/>
      <c r="M97" s="24"/>
      <c r="N97" s="24"/>
      <c r="O97" s="24"/>
      <c r="P97" s="24"/>
      <c r="Q97" s="24"/>
      <c r="R97" s="24"/>
      <c r="S97" s="24"/>
      <c r="T97" s="24"/>
      <c r="U97" s="24"/>
      <c r="V97" s="24"/>
      <c r="W97" s="24"/>
      <c r="X97" s="24"/>
      <c r="Y97" s="24"/>
      <c r="Z97" s="24"/>
    </row>
    <row r="98" spans="1:26" ht="8.25" hidden="1" customHeight="1" x14ac:dyDescent="0.25">
      <c r="A98" s="23" t="s">
        <v>340</v>
      </c>
      <c r="B98" s="21" t="s">
        <v>773</v>
      </c>
      <c r="C98" s="21" t="s">
        <v>774</v>
      </c>
      <c r="D98" s="21" t="s">
        <v>754</v>
      </c>
      <c r="E98" s="21" t="s">
        <v>9</v>
      </c>
      <c r="F98" s="21" t="s">
        <v>1088</v>
      </c>
      <c r="G98" s="21" t="s">
        <v>8</v>
      </c>
      <c r="H98" s="21" t="s">
        <v>1001</v>
      </c>
      <c r="I98" s="21" t="s">
        <v>778</v>
      </c>
      <c r="J98" s="24"/>
      <c r="K98" s="24"/>
      <c r="L98" s="24"/>
      <c r="M98" s="24"/>
      <c r="N98" s="24"/>
      <c r="O98" s="24"/>
      <c r="P98" s="24"/>
      <c r="Q98" s="24"/>
      <c r="R98" s="24"/>
      <c r="S98" s="24"/>
      <c r="T98" s="24"/>
      <c r="U98" s="24"/>
      <c r="V98" s="24"/>
      <c r="W98" s="24"/>
      <c r="X98" s="24"/>
      <c r="Y98" s="24"/>
      <c r="Z98" s="24"/>
    </row>
    <row r="99" spans="1:26" ht="8.25" hidden="1" customHeight="1" x14ac:dyDescent="0.25">
      <c r="A99" s="23" t="s">
        <v>340</v>
      </c>
      <c r="B99" s="21" t="s">
        <v>773</v>
      </c>
      <c r="C99" s="21" t="s">
        <v>774</v>
      </c>
      <c r="D99" s="21" t="s">
        <v>754</v>
      </c>
      <c r="E99" s="21" t="s">
        <v>9</v>
      </c>
      <c r="F99" s="21" t="s">
        <v>1089</v>
      </c>
      <c r="G99" s="21" t="s">
        <v>8</v>
      </c>
      <c r="H99" s="21" t="s">
        <v>1001</v>
      </c>
      <c r="I99" s="21" t="s">
        <v>778</v>
      </c>
      <c r="J99" s="24"/>
      <c r="K99" s="24"/>
      <c r="L99" s="24"/>
      <c r="M99" s="24"/>
      <c r="N99" s="24"/>
      <c r="O99" s="24"/>
      <c r="P99" s="24"/>
      <c r="Q99" s="24"/>
      <c r="R99" s="24"/>
      <c r="S99" s="24"/>
      <c r="T99" s="24"/>
      <c r="U99" s="24"/>
      <c r="V99" s="24"/>
      <c r="W99" s="24"/>
      <c r="X99" s="24"/>
      <c r="Y99" s="24"/>
      <c r="Z99" s="24"/>
    </row>
    <row r="100" spans="1:26" ht="8.25" hidden="1" customHeight="1" x14ac:dyDescent="0.25">
      <c r="A100" s="20" t="s">
        <v>479</v>
      </c>
      <c r="B100" s="21" t="s">
        <v>477</v>
      </c>
      <c r="C100" s="21" t="s">
        <v>478</v>
      </c>
      <c r="D100" s="21" t="s">
        <v>1</v>
      </c>
      <c r="E100" s="21" t="s">
        <v>9</v>
      </c>
      <c r="F100" s="21" t="s">
        <v>1090</v>
      </c>
      <c r="G100" s="21" t="s">
        <v>17</v>
      </c>
      <c r="H100" s="21" t="s">
        <v>984</v>
      </c>
      <c r="I100" s="21" t="s">
        <v>488</v>
      </c>
      <c r="J100" s="19"/>
      <c r="K100" s="19"/>
      <c r="L100" s="19"/>
      <c r="M100" s="19"/>
      <c r="N100" s="19"/>
      <c r="O100" s="19"/>
      <c r="P100" s="19"/>
      <c r="Q100" s="19"/>
      <c r="R100" s="19"/>
      <c r="S100" s="19"/>
      <c r="T100" s="19"/>
      <c r="U100" s="19"/>
      <c r="V100" s="19"/>
      <c r="W100" s="19"/>
      <c r="X100" s="19"/>
      <c r="Y100" s="19"/>
      <c r="Z100" s="19"/>
    </row>
    <row r="101" spans="1:26" ht="8.25" hidden="1" customHeight="1" x14ac:dyDescent="0.25">
      <c r="A101" s="20" t="s">
        <v>479</v>
      </c>
      <c r="B101" s="21" t="s">
        <v>477</v>
      </c>
      <c r="C101" s="21" t="s">
        <v>478</v>
      </c>
      <c r="D101" s="21" t="s">
        <v>1</v>
      </c>
      <c r="E101" s="21" t="s">
        <v>9</v>
      </c>
      <c r="F101" s="21" t="s">
        <v>1091</v>
      </c>
      <c r="G101" s="21" t="s">
        <v>8</v>
      </c>
      <c r="H101" s="21" t="s">
        <v>1001</v>
      </c>
      <c r="I101" s="21" t="s">
        <v>113</v>
      </c>
      <c r="J101" s="19"/>
      <c r="K101" s="19"/>
      <c r="L101" s="19"/>
      <c r="M101" s="19"/>
      <c r="N101" s="19"/>
      <c r="O101" s="19"/>
      <c r="P101" s="19"/>
      <c r="Q101" s="19"/>
      <c r="R101" s="19"/>
      <c r="S101" s="19"/>
      <c r="T101" s="19"/>
      <c r="U101" s="19"/>
      <c r="V101" s="19"/>
      <c r="W101" s="19"/>
      <c r="X101" s="19"/>
      <c r="Y101" s="19"/>
      <c r="Z101" s="19"/>
    </row>
    <row r="102" spans="1:26" ht="8.25" hidden="1" customHeight="1" x14ac:dyDescent="0.25">
      <c r="A102" s="20" t="s">
        <v>402</v>
      </c>
      <c r="B102" s="21" t="s">
        <v>1092</v>
      </c>
      <c r="C102" s="21" t="s">
        <v>781</v>
      </c>
      <c r="D102" s="21" t="s">
        <v>0</v>
      </c>
      <c r="E102" s="21" t="s">
        <v>9</v>
      </c>
      <c r="F102" s="21" t="s">
        <v>975</v>
      </c>
      <c r="G102" s="21" t="s">
        <v>16</v>
      </c>
      <c r="H102" s="21" t="s">
        <v>984</v>
      </c>
      <c r="I102" s="21" t="s">
        <v>783</v>
      </c>
      <c r="J102" s="19"/>
      <c r="K102" s="19"/>
      <c r="L102" s="19"/>
      <c r="M102" s="19"/>
      <c r="N102" s="19"/>
      <c r="O102" s="19"/>
      <c r="P102" s="19"/>
      <c r="Q102" s="19"/>
      <c r="R102" s="19"/>
      <c r="S102" s="19"/>
      <c r="T102" s="19"/>
      <c r="U102" s="19"/>
      <c r="V102" s="19"/>
      <c r="W102" s="19"/>
      <c r="X102" s="19"/>
      <c r="Y102" s="19"/>
      <c r="Z102" s="19"/>
    </row>
    <row r="103" spans="1:26" ht="8.25" customHeight="1" x14ac:dyDescent="0.25">
      <c r="A103" s="20" t="s">
        <v>402</v>
      </c>
      <c r="B103" s="21" t="s">
        <v>1092</v>
      </c>
      <c r="C103" s="21" t="s">
        <v>781</v>
      </c>
      <c r="D103" s="21" t="s">
        <v>0</v>
      </c>
      <c r="E103" s="21" t="s">
        <v>9</v>
      </c>
      <c r="F103" s="21" t="s">
        <v>974</v>
      </c>
      <c r="G103" s="21" t="s">
        <v>8</v>
      </c>
      <c r="H103" s="21" t="s">
        <v>998</v>
      </c>
      <c r="I103" s="21" t="s">
        <v>787</v>
      </c>
      <c r="J103" s="19"/>
      <c r="K103" s="19"/>
      <c r="L103" s="19"/>
      <c r="M103" s="19"/>
      <c r="N103" s="19"/>
      <c r="O103" s="19"/>
      <c r="P103" s="19"/>
      <c r="Q103" s="19"/>
      <c r="R103" s="19"/>
      <c r="S103" s="19"/>
      <c r="T103" s="19"/>
      <c r="U103" s="19"/>
      <c r="V103" s="19"/>
      <c r="W103" s="19"/>
      <c r="X103" s="19"/>
      <c r="Y103" s="19"/>
      <c r="Z103" s="19"/>
    </row>
    <row r="104" spans="1:26" ht="8.25" customHeight="1" x14ac:dyDescent="0.25">
      <c r="A104" s="20" t="s">
        <v>402</v>
      </c>
      <c r="B104" s="21" t="s">
        <v>1092</v>
      </c>
      <c r="C104" s="21" t="s">
        <v>781</v>
      </c>
      <c r="D104" s="21" t="s">
        <v>0</v>
      </c>
      <c r="E104" s="21" t="s">
        <v>9</v>
      </c>
      <c r="F104" s="21" t="s">
        <v>1093</v>
      </c>
      <c r="G104" s="21" t="s">
        <v>8</v>
      </c>
      <c r="H104" s="21" t="s">
        <v>1014</v>
      </c>
      <c r="I104" s="21" t="s">
        <v>791</v>
      </c>
      <c r="J104" s="19"/>
      <c r="K104" s="19"/>
      <c r="L104" s="19"/>
      <c r="M104" s="19"/>
      <c r="N104" s="19"/>
      <c r="O104" s="19"/>
      <c r="P104" s="19"/>
      <c r="Q104" s="19"/>
      <c r="R104" s="19"/>
      <c r="S104" s="19"/>
      <c r="T104" s="19"/>
      <c r="U104" s="19"/>
      <c r="V104" s="19"/>
      <c r="W104" s="19"/>
      <c r="X104" s="19"/>
      <c r="Y104" s="19"/>
      <c r="Z104" s="19"/>
    </row>
    <row r="105" spans="1:26" ht="8.25" customHeight="1" x14ac:dyDescent="0.25">
      <c r="A105" s="20" t="s">
        <v>402</v>
      </c>
      <c r="B105" s="21" t="s">
        <v>1092</v>
      </c>
      <c r="C105" s="21" t="s">
        <v>781</v>
      </c>
      <c r="D105" s="21" t="s">
        <v>0</v>
      </c>
      <c r="E105" s="21" t="s">
        <v>9</v>
      </c>
      <c r="F105" s="21" t="s">
        <v>1094</v>
      </c>
      <c r="G105" s="21" t="s">
        <v>8</v>
      </c>
      <c r="H105" s="21" t="s">
        <v>998</v>
      </c>
      <c r="I105" s="21" t="s">
        <v>787</v>
      </c>
      <c r="J105" s="19"/>
      <c r="K105" s="19"/>
      <c r="L105" s="19"/>
      <c r="M105" s="19"/>
      <c r="N105" s="19"/>
      <c r="O105" s="19"/>
      <c r="P105" s="19"/>
      <c r="Q105" s="19"/>
      <c r="R105" s="19"/>
      <c r="S105" s="19"/>
      <c r="T105" s="19"/>
      <c r="U105" s="19"/>
      <c r="V105" s="19"/>
      <c r="W105" s="19"/>
      <c r="X105" s="19"/>
      <c r="Y105" s="19"/>
      <c r="Z105" s="19"/>
    </row>
    <row r="106" spans="1:26" ht="8.25" hidden="1" customHeight="1" x14ac:dyDescent="0.25">
      <c r="A106" s="20" t="s">
        <v>402</v>
      </c>
      <c r="B106" s="21" t="s">
        <v>400</v>
      </c>
      <c r="C106" s="21" t="s">
        <v>401</v>
      </c>
      <c r="D106" s="21" t="s">
        <v>1</v>
      </c>
      <c r="E106" s="21" t="s">
        <v>9</v>
      </c>
      <c r="F106" s="21" t="s">
        <v>1095</v>
      </c>
      <c r="G106" s="21" t="s">
        <v>16</v>
      </c>
      <c r="H106" s="21" t="s">
        <v>1001</v>
      </c>
      <c r="I106" s="21" t="s">
        <v>111</v>
      </c>
      <c r="J106" s="19"/>
      <c r="K106" s="19"/>
      <c r="L106" s="19"/>
      <c r="M106" s="19"/>
      <c r="N106" s="19"/>
      <c r="O106" s="19"/>
      <c r="P106" s="19"/>
      <c r="Q106" s="19"/>
      <c r="R106" s="19"/>
      <c r="S106" s="19"/>
      <c r="T106" s="19"/>
      <c r="U106" s="19"/>
      <c r="V106" s="19"/>
      <c r="W106" s="19"/>
      <c r="X106" s="19"/>
      <c r="Y106" s="19"/>
      <c r="Z106" s="19"/>
    </row>
    <row r="107" spans="1:26" ht="8.25" hidden="1" customHeight="1" x14ac:dyDescent="0.25">
      <c r="A107" s="20" t="s">
        <v>402</v>
      </c>
      <c r="B107" s="21" t="s">
        <v>400</v>
      </c>
      <c r="C107" s="21" t="s">
        <v>401</v>
      </c>
      <c r="D107" s="21" t="s">
        <v>1</v>
      </c>
      <c r="E107" s="21" t="s">
        <v>9</v>
      </c>
      <c r="F107" s="21" t="s">
        <v>961</v>
      </c>
      <c r="G107" s="21" t="s">
        <v>16</v>
      </c>
      <c r="H107" s="21" t="s">
        <v>1001</v>
      </c>
      <c r="I107" s="21" t="s">
        <v>111</v>
      </c>
      <c r="J107" s="19"/>
      <c r="K107" s="19"/>
      <c r="L107" s="19"/>
      <c r="M107" s="19"/>
      <c r="N107" s="19"/>
      <c r="O107" s="19"/>
      <c r="P107" s="19"/>
      <c r="Q107" s="19"/>
      <c r="R107" s="19"/>
      <c r="S107" s="19"/>
      <c r="T107" s="19"/>
      <c r="U107" s="19"/>
      <c r="V107" s="19"/>
      <c r="W107" s="19"/>
      <c r="X107" s="19"/>
      <c r="Y107" s="19"/>
      <c r="Z107" s="19"/>
    </row>
    <row r="108" spans="1:26" ht="8.25" customHeight="1" x14ac:dyDescent="0.25">
      <c r="A108" s="20" t="s">
        <v>402</v>
      </c>
      <c r="B108" s="21" t="s">
        <v>400</v>
      </c>
      <c r="C108" s="21" t="s">
        <v>401</v>
      </c>
      <c r="D108" s="21" t="s">
        <v>1</v>
      </c>
      <c r="E108" s="21" t="s">
        <v>9</v>
      </c>
      <c r="F108" s="21" t="s">
        <v>1096</v>
      </c>
      <c r="G108" s="21" t="s">
        <v>8</v>
      </c>
      <c r="H108" s="21" t="s">
        <v>1014</v>
      </c>
      <c r="I108" s="21" t="s">
        <v>412</v>
      </c>
      <c r="J108" s="19"/>
      <c r="K108" s="19"/>
      <c r="L108" s="19"/>
      <c r="M108" s="19"/>
      <c r="N108" s="19"/>
      <c r="O108" s="19"/>
      <c r="P108" s="19"/>
      <c r="Q108" s="19"/>
      <c r="R108" s="19"/>
      <c r="S108" s="19"/>
      <c r="T108" s="19"/>
      <c r="U108" s="19"/>
      <c r="V108" s="19"/>
      <c r="W108" s="19"/>
      <c r="X108" s="19"/>
      <c r="Y108" s="19"/>
      <c r="Z108" s="19"/>
    </row>
    <row r="109" spans="1:26" ht="8.25" customHeight="1" x14ac:dyDescent="0.25">
      <c r="A109" s="20" t="s">
        <v>402</v>
      </c>
      <c r="B109" s="21" t="s">
        <v>400</v>
      </c>
      <c r="C109" s="21" t="s">
        <v>401</v>
      </c>
      <c r="D109" s="21" t="s">
        <v>1</v>
      </c>
      <c r="E109" s="21" t="s">
        <v>9</v>
      </c>
      <c r="F109" s="21" t="s">
        <v>1097</v>
      </c>
      <c r="G109" s="21" t="s">
        <v>8</v>
      </c>
      <c r="H109" s="21" t="s">
        <v>998</v>
      </c>
      <c r="I109" s="21" t="s">
        <v>407</v>
      </c>
      <c r="J109" s="19"/>
      <c r="K109" s="19"/>
      <c r="L109" s="19"/>
      <c r="M109" s="19"/>
      <c r="N109" s="19"/>
      <c r="O109" s="19"/>
      <c r="P109" s="19"/>
      <c r="Q109" s="19"/>
      <c r="R109" s="19"/>
      <c r="S109" s="19"/>
      <c r="T109" s="19"/>
      <c r="U109" s="19"/>
      <c r="V109" s="19"/>
      <c r="W109" s="19"/>
      <c r="X109" s="19"/>
      <c r="Y109" s="19"/>
      <c r="Z109" s="19"/>
    </row>
    <row r="110" spans="1:26" ht="8.25" hidden="1" customHeight="1" x14ac:dyDescent="0.25">
      <c r="A110" s="20" t="s">
        <v>82</v>
      </c>
      <c r="B110" s="21" t="s">
        <v>80</v>
      </c>
      <c r="C110" s="21" t="s">
        <v>81</v>
      </c>
      <c r="D110" s="21" t="s">
        <v>0</v>
      </c>
      <c r="E110" s="21" t="s">
        <v>9</v>
      </c>
      <c r="F110" s="21" t="s">
        <v>1098</v>
      </c>
      <c r="G110" s="21" t="s">
        <v>8</v>
      </c>
      <c r="H110" s="21" t="s">
        <v>984</v>
      </c>
      <c r="I110" s="21" t="s">
        <v>1099</v>
      </c>
      <c r="J110" s="19"/>
      <c r="K110" s="19"/>
      <c r="L110" s="19"/>
      <c r="M110" s="19"/>
      <c r="N110" s="19"/>
      <c r="O110" s="19"/>
      <c r="P110" s="19"/>
      <c r="Q110" s="19"/>
      <c r="R110" s="19"/>
      <c r="S110" s="19"/>
      <c r="T110" s="19"/>
      <c r="U110" s="19"/>
      <c r="V110" s="19"/>
      <c r="W110" s="19"/>
      <c r="X110" s="19"/>
      <c r="Y110" s="19"/>
      <c r="Z110" s="19"/>
    </row>
    <row r="111" spans="1:26" ht="8.25" hidden="1" customHeight="1" x14ac:dyDescent="0.25">
      <c r="A111" s="20" t="s">
        <v>82</v>
      </c>
      <c r="B111" s="21" t="s">
        <v>80</v>
      </c>
      <c r="C111" s="21" t="s">
        <v>81</v>
      </c>
      <c r="D111" s="21" t="s">
        <v>0</v>
      </c>
      <c r="E111" s="21" t="s">
        <v>9</v>
      </c>
      <c r="F111" s="21" t="s">
        <v>1100</v>
      </c>
      <c r="G111" s="21" t="s">
        <v>8</v>
      </c>
      <c r="H111" s="21" t="s">
        <v>984</v>
      </c>
      <c r="I111" s="21" t="s">
        <v>1099</v>
      </c>
      <c r="J111" s="19"/>
      <c r="K111" s="19"/>
      <c r="L111" s="19"/>
      <c r="M111" s="19"/>
      <c r="N111" s="19"/>
      <c r="O111" s="19"/>
      <c r="P111" s="19"/>
      <c r="Q111" s="19"/>
      <c r="R111" s="19"/>
      <c r="S111" s="19"/>
      <c r="T111" s="19"/>
      <c r="U111" s="19"/>
      <c r="V111" s="19"/>
      <c r="W111" s="19"/>
      <c r="X111" s="19"/>
      <c r="Y111" s="19"/>
      <c r="Z111" s="19"/>
    </row>
    <row r="112" spans="1:26" ht="8.25" hidden="1" customHeight="1" x14ac:dyDescent="0.25">
      <c r="A112" s="20" t="s">
        <v>82</v>
      </c>
      <c r="B112" s="21" t="s">
        <v>275</v>
      </c>
      <c r="C112" s="21" t="s">
        <v>276</v>
      </c>
      <c r="D112" s="21" t="s">
        <v>1</v>
      </c>
      <c r="E112" s="21" t="s">
        <v>9</v>
      </c>
      <c r="F112" s="21" t="s">
        <v>1101</v>
      </c>
      <c r="G112" s="21" t="s">
        <v>8</v>
      </c>
      <c r="H112" s="21" t="s">
        <v>984</v>
      </c>
      <c r="I112" s="21" t="s">
        <v>1102</v>
      </c>
      <c r="J112" s="19"/>
      <c r="K112" s="19"/>
      <c r="L112" s="19"/>
      <c r="M112" s="19"/>
      <c r="N112" s="19"/>
      <c r="O112" s="19"/>
      <c r="P112" s="19"/>
      <c r="Q112" s="19"/>
      <c r="R112" s="19"/>
      <c r="S112" s="19"/>
      <c r="T112" s="19"/>
      <c r="U112" s="19"/>
      <c r="V112" s="19"/>
      <c r="W112" s="19"/>
      <c r="X112" s="19"/>
      <c r="Y112" s="19"/>
      <c r="Z112" s="19"/>
    </row>
    <row r="113" spans="1:26" ht="8.25" hidden="1" customHeight="1" x14ac:dyDescent="0.25">
      <c r="A113" s="20" t="s">
        <v>82</v>
      </c>
      <c r="B113" s="21" t="s">
        <v>275</v>
      </c>
      <c r="C113" s="21" t="s">
        <v>276</v>
      </c>
      <c r="D113" s="21" t="s">
        <v>1</v>
      </c>
      <c r="E113" s="21" t="s">
        <v>9</v>
      </c>
      <c r="F113" s="21" t="s">
        <v>1103</v>
      </c>
      <c r="G113" s="21" t="s">
        <v>8</v>
      </c>
      <c r="H113" s="21" t="s">
        <v>984</v>
      </c>
      <c r="I113" s="21" t="s">
        <v>1104</v>
      </c>
      <c r="J113" s="19"/>
      <c r="K113" s="19"/>
      <c r="L113" s="19"/>
      <c r="M113" s="19"/>
      <c r="N113" s="19"/>
      <c r="O113" s="19"/>
      <c r="P113" s="19"/>
      <c r="Q113" s="19"/>
      <c r="R113" s="19"/>
      <c r="S113" s="19"/>
      <c r="T113" s="19"/>
      <c r="U113" s="19"/>
      <c r="V113" s="19"/>
      <c r="W113" s="19"/>
      <c r="X113" s="19"/>
      <c r="Y113" s="19"/>
      <c r="Z113" s="19"/>
    </row>
    <row r="114" spans="1:26" ht="8.25" hidden="1" customHeight="1" x14ac:dyDescent="0.25">
      <c r="A114" s="20" t="s">
        <v>82</v>
      </c>
      <c r="B114" s="21" t="s">
        <v>275</v>
      </c>
      <c r="C114" s="21" t="s">
        <v>276</v>
      </c>
      <c r="D114" s="21" t="s">
        <v>1</v>
      </c>
      <c r="E114" s="21" t="s">
        <v>9</v>
      </c>
      <c r="F114" s="21" t="s">
        <v>1105</v>
      </c>
      <c r="G114" s="21" t="s">
        <v>8</v>
      </c>
      <c r="H114" s="21" t="s">
        <v>984</v>
      </c>
      <c r="I114" s="21" t="s">
        <v>1104</v>
      </c>
      <c r="J114" s="19"/>
      <c r="K114" s="19"/>
      <c r="L114" s="19"/>
      <c r="M114" s="19"/>
      <c r="N114" s="19"/>
      <c r="O114" s="19"/>
      <c r="P114" s="19"/>
      <c r="Q114" s="19"/>
      <c r="R114" s="19"/>
      <c r="S114" s="19"/>
      <c r="T114" s="19"/>
      <c r="U114" s="19"/>
      <c r="V114" s="19"/>
      <c r="W114" s="19"/>
      <c r="X114" s="19"/>
      <c r="Y114" s="19"/>
      <c r="Z114" s="19"/>
    </row>
    <row r="115" spans="1:26" ht="8.25" hidden="1" customHeight="1" x14ac:dyDescent="0.25">
      <c r="A115" s="20" t="s">
        <v>82</v>
      </c>
      <c r="B115" s="21" t="s">
        <v>546</v>
      </c>
      <c r="C115" s="21" t="s">
        <v>547</v>
      </c>
      <c r="D115" s="21" t="s">
        <v>1</v>
      </c>
      <c r="E115" s="21" t="s">
        <v>9</v>
      </c>
      <c r="F115" s="21" t="s">
        <v>1106</v>
      </c>
      <c r="G115" s="21" t="s">
        <v>8</v>
      </c>
      <c r="H115" s="21" t="s">
        <v>984</v>
      </c>
      <c r="I115" s="21" t="s">
        <v>1107</v>
      </c>
      <c r="J115" s="19"/>
      <c r="K115" s="19"/>
      <c r="L115" s="19"/>
      <c r="M115" s="19"/>
      <c r="N115" s="19"/>
      <c r="O115" s="19"/>
      <c r="P115" s="19"/>
      <c r="Q115" s="19"/>
      <c r="R115" s="19"/>
      <c r="S115" s="19"/>
      <c r="T115" s="19"/>
      <c r="U115" s="19"/>
      <c r="V115" s="19"/>
      <c r="W115" s="19"/>
      <c r="X115" s="19"/>
      <c r="Y115" s="19"/>
      <c r="Z115" s="19"/>
    </row>
    <row r="116" spans="1:26" ht="8.25" hidden="1" customHeight="1" x14ac:dyDescent="0.25">
      <c r="A116" s="20" t="s">
        <v>82</v>
      </c>
      <c r="B116" s="21" t="s">
        <v>546</v>
      </c>
      <c r="C116" s="21" t="s">
        <v>547</v>
      </c>
      <c r="D116" s="21" t="s">
        <v>1</v>
      </c>
      <c r="E116" s="21" t="s">
        <v>9</v>
      </c>
      <c r="F116" s="21" t="s">
        <v>1108</v>
      </c>
      <c r="G116" s="21" t="s">
        <v>8</v>
      </c>
      <c r="H116" s="21" t="s">
        <v>984</v>
      </c>
      <c r="I116" s="21" t="s">
        <v>1107</v>
      </c>
      <c r="J116" s="19"/>
      <c r="K116" s="19"/>
      <c r="L116" s="19"/>
      <c r="M116" s="19"/>
      <c r="N116" s="19"/>
      <c r="O116" s="19"/>
      <c r="P116" s="19"/>
      <c r="Q116" s="19"/>
      <c r="R116" s="19"/>
      <c r="S116" s="19"/>
      <c r="T116" s="19"/>
      <c r="U116" s="19"/>
      <c r="V116" s="19"/>
      <c r="W116" s="19"/>
      <c r="X116" s="19"/>
      <c r="Y116" s="19"/>
      <c r="Z116" s="19"/>
    </row>
    <row r="117" spans="1:26" ht="8.25" hidden="1" customHeight="1" x14ac:dyDescent="0.25">
      <c r="A117" s="20" t="s">
        <v>82</v>
      </c>
      <c r="B117" s="21" t="s">
        <v>546</v>
      </c>
      <c r="C117" s="21" t="s">
        <v>547</v>
      </c>
      <c r="D117" s="21" t="s">
        <v>1</v>
      </c>
      <c r="E117" s="21" t="s">
        <v>9</v>
      </c>
      <c r="F117" s="21" t="s">
        <v>1109</v>
      </c>
      <c r="G117" s="21" t="s">
        <v>8</v>
      </c>
      <c r="H117" s="21" t="s">
        <v>984</v>
      </c>
      <c r="I117" s="21" t="s">
        <v>1107</v>
      </c>
      <c r="J117" s="19"/>
      <c r="K117" s="19"/>
      <c r="L117" s="19"/>
      <c r="M117" s="19"/>
      <c r="N117" s="19"/>
      <c r="O117" s="19"/>
      <c r="P117" s="19"/>
      <c r="Q117" s="19"/>
      <c r="R117" s="19"/>
      <c r="S117" s="19"/>
      <c r="T117" s="19"/>
      <c r="U117" s="19"/>
      <c r="V117" s="19"/>
      <c r="W117" s="19"/>
      <c r="X117" s="19"/>
      <c r="Y117" s="19"/>
      <c r="Z117" s="19"/>
    </row>
    <row r="118" spans="1:26" ht="8.25" hidden="1" customHeight="1" x14ac:dyDescent="0.25">
      <c r="A118" s="20" t="s">
        <v>60</v>
      </c>
      <c r="B118" s="21" t="s">
        <v>58</v>
      </c>
      <c r="C118" s="21" t="s">
        <v>59</v>
      </c>
      <c r="D118" s="21" t="s">
        <v>0</v>
      </c>
      <c r="E118" s="21" t="s">
        <v>9</v>
      </c>
      <c r="F118" s="21" t="s">
        <v>1110</v>
      </c>
      <c r="G118" s="21" t="s">
        <v>8</v>
      </c>
      <c r="H118" s="21" t="s">
        <v>984</v>
      </c>
      <c r="I118" s="26" t="s">
        <v>216</v>
      </c>
      <c r="J118" s="19"/>
      <c r="K118" s="19"/>
      <c r="L118" s="19"/>
      <c r="M118" s="19"/>
      <c r="N118" s="19"/>
      <c r="O118" s="19"/>
      <c r="P118" s="19"/>
      <c r="Q118" s="19"/>
      <c r="R118" s="19"/>
      <c r="S118" s="19"/>
      <c r="T118" s="19"/>
      <c r="U118" s="19"/>
      <c r="V118" s="19"/>
      <c r="W118" s="19"/>
      <c r="X118" s="19"/>
      <c r="Y118" s="19"/>
      <c r="Z118" s="19"/>
    </row>
    <row r="119" spans="1:26" ht="8.25" hidden="1" customHeight="1" x14ac:dyDescent="0.25">
      <c r="A119" s="20" t="s">
        <v>60</v>
      </c>
      <c r="B119" s="21" t="s">
        <v>58</v>
      </c>
      <c r="C119" s="21" t="s">
        <v>59</v>
      </c>
      <c r="D119" s="21" t="s">
        <v>0</v>
      </c>
      <c r="E119" s="21" t="s">
        <v>9</v>
      </c>
      <c r="F119" s="21" t="s">
        <v>1111</v>
      </c>
      <c r="G119" s="21" t="s">
        <v>8</v>
      </c>
      <c r="H119" s="21" t="s">
        <v>984</v>
      </c>
      <c r="I119" s="21" t="s">
        <v>216</v>
      </c>
      <c r="J119" s="27"/>
      <c r="K119" s="19"/>
      <c r="L119" s="19"/>
      <c r="M119" s="19"/>
      <c r="N119" s="19"/>
      <c r="O119" s="19"/>
      <c r="P119" s="19"/>
      <c r="Q119" s="19"/>
      <c r="R119" s="19"/>
      <c r="S119" s="19"/>
      <c r="T119" s="19"/>
      <c r="U119" s="19"/>
      <c r="V119" s="19"/>
      <c r="W119" s="19"/>
      <c r="X119" s="19"/>
      <c r="Y119" s="19"/>
      <c r="Z119" s="19"/>
    </row>
    <row r="120" spans="1:26" ht="8.25" hidden="1" customHeight="1" x14ac:dyDescent="0.25">
      <c r="A120" s="20" t="s">
        <v>60</v>
      </c>
      <c r="B120" s="21" t="s">
        <v>210</v>
      </c>
      <c r="C120" s="21" t="s">
        <v>211</v>
      </c>
      <c r="D120" s="21" t="s">
        <v>1004</v>
      </c>
      <c r="E120" s="21" t="s">
        <v>9</v>
      </c>
      <c r="F120" s="21" t="s">
        <v>1112</v>
      </c>
      <c r="G120" s="21" t="s">
        <v>16</v>
      </c>
      <c r="H120" s="21" t="s">
        <v>984</v>
      </c>
      <c r="I120" s="21" t="s">
        <v>216</v>
      </c>
      <c r="J120" s="19"/>
      <c r="K120" s="19"/>
      <c r="L120" s="19"/>
      <c r="M120" s="19"/>
      <c r="N120" s="19"/>
      <c r="O120" s="19"/>
      <c r="P120" s="19"/>
      <c r="Q120" s="19"/>
      <c r="R120" s="19"/>
      <c r="S120" s="19"/>
      <c r="T120" s="19"/>
      <c r="U120" s="19"/>
      <c r="V120" s="19"/>
      <c r="W120" s="19"/>
      <c r="X120" s="19"/>
      <c r="Y120" s="19"/>
      <c r="Z120" s="19"/>
    </row>
    <row r="121" spans="1:26" ht="8.25" hidden="1" customHeight="1" x14ac:dyDescent="0.25">
      <c r="A121" s="20" t="s">
        <v>60</v>
      </c>
      <c r="B121" s="21" t="s">
        <v>225</v>
      </c>
      <c r="C121" s="21" t="s">
        <v>226</v>
      </c>
      <c r="D121" s="21" t="s">
        <v>1004</v>
      </c>
      <c r="E121" s="21" t="s">
        <v>9</v>
      </c>
      <c r="F121" s="21" t="s">
        <v>1113</v>
      </c>
      <c r="G121" s="21" t="s">
        <v>8</v>
      </c>
      <c r="H121" s="21" t="s">
        <v>984</v>
      </c>
      <c r="I121" s="21" t="s">
        <v>216</v>
      </c>
      <c r="J121" s="19"/>
      <c r="K121" s="19"/>
      <c r="L121" s="19"/>
      <c r="M121" s="19"/>
      <c r="N121" s="19"/>
      <c r="O121" s="19"/>
      <c r="P121" s="19"/>
      <c r="Q121" s="19"/>
      <c r="R121" s="19"/>
      <c r="S121" s="19"/>
      <c r="T121" s="19"/>
      <c r="U121" s="19"/>
      <c r="V121" s="19"/>
      <c r="W121" s="19"/>
      <c r="X121" s="19"/>
      <c r="Y121" s="19"/>
      <c r="Z121" s="19"/>
    </row>
    <row r="122" spans="1:26" ht="8.25" hidden="1" customHeight="1" x14ac:dyDescent="0.25">
      <c r="A122" s="20" t="s">
        <v>60</v>
      </c>
      <c r="B122" s="21" t="s">
        <v>225</v>
      </c>
      <c r="C122" s="21" t="s">
        <v>226</v>
      </c>
      <c r="D122" s="21" t="s">
        <v>1004</v>
      </c>
      <c r="E122" s="21" t="s">
        <v>9</v>
      </c>
      <c r="F122" s="21" t="s">
        <v>1114</v>
      </c>
      <c r="G122" s="21" t="s">
        <v>8</v>
      </c>
      <c r="H122" s="21" t="s">
        <v>984</v>
      </c>
      <c r="I122" s="21" t="s">
        <v>216</v>
      </c>
      <c r="J122" s="19"/>
      <c r="K122" s="19"/>
      <c r="L122" s="19"/>
      <c r="M122" s="19"/>
      <c r="N122" s="19"/>
      <c r="O122" s="19"/>
      <c r="P122" s="19"/>
      <c r="Q122" s="19"/>
      <c r="R122" s="19"/>
      <c r="S122" s="19"/>
      <c r="T122" s="19"/>
      <c r="U122" s="19"/>
      <c r="V122" s="19"/>
      <c r="W122" s="19"/>
      <c r="X122" s="19"/>
      <c r="Y122" s="19"/>
      <c r="Z122" s="19"/>
    </row>
    <row r="123" spans="1:26" ht="8.25" hidden="1" customHeight="1" x14ac:dyDescent="0.25">
      <c r="A123" s="20" t="s">
        <v>60</v>
      </c>
      <c r="B123" s="21" t="s">
        <v>232</v>
      </c>
      <c r="C123" s="21" t="s">
        <v>233</v>
      </c>
      <c r="D123" s="21" t="s">
        <v>1004</v>
      </c>
      <c r="E123" s="21" t="s">
        <v>9</v>
      </c>
      <c r="F123" s="21" t="s">
        <v>1115</v>
      </c>
      <c r="G123" s="21" t="s">
        <v>8</v>
      </c>
      <c r="H123" s="21" t="s">
        <v>984</v>
      </c>
      <c r="I123" s="21" t="s">
        <v>216</v>
      </c>
      <c r="J123" s="19"/>
      <c r="K123" s="19"/>
      <c r="L123" s="19"/>
      <c r="M123" s="19"/>
      <c r="N123" s="19"/>
      <c r="O123" s="19"/>
      <c r="P123" s="19"/>
      <c r="Q123" s="19"/>
      <c r="R123" s="19"/>
      <c r="S123" s="19"/>
      <c r="T123" s="19"/>
      <c r="U123" s="19"/>
      <c r="V123" s="19"/>
      <c r="W123" s="19"/>
      <c r="X123" s="19"/>
      <c r="Y123" s="19"/>
      <c r="Z123" s="19"/>
    </row>
    <row r="124" spans="1:26" ht="8.25" hidden="1" customHeight="1" x14ac:dyDescent="0.25">
      <c r="A124" s="20" t="s">
        <v>60</v>
      </c>
      <c r="B124" s="21" t="s">
        <v>232</v>
      </c>
      <c r="C124" s="21" t="s">
        <v>233</v>
      </c>
      <c r="D124" s="21" t="s">
        <v>1004</v>
      </c>
      <c r="E124" s="21" t="s">
        <v>9</v>
      </c>
      <c r="F124" s="21" t="s">
        <v>1116</v>
      </c>
      <c r="G124" s="21" t="s">
        <v>8</v>
      </c>
      <c r="H124" s="21" t="s">
        <v>984</v>
      </c>
      <c r="I124" s="21" t="s">
        <v>216</v>
      </c>
      <c r="J124" s="19"/>
      <c r="K124" s="19"/>
      <c r="L124" s="19"/>
      <c r="M124" s="19"/>
      <c r="N124" s="19"/>
      <c r="O124" s="19"/>
      <c r="P124" s="19"/>
      <c r="Q124" s="19"/>
      <c r="R124" s="19"/>
      <c r="S124" s="19"/>
      <c r="T124" s="19"/>
      <c r="U124" s="19"/>
      <c r="V124" s="19"/>
      <c r="W124" s="19"/>
      <c r="X124" s="19"/>
      <c r="Y124" s="19"/>
      <c r="Z124" s="19"/>
    </row>
    <row r="125" spans="1:26" ht="8.25" hidden="1" customHeight="1" x14ac:dyDescent="0.25">
      <c r="A125" s="20" t="s">
        <v>60</v>
      </c>
      <c r="B125" s="21" t="s">
        <v>255</v>
      </c>
      <c r="C125" s="21" t="s">
        <v>256</v>
      </c>
      <c r="D125" s="21" t="s">
        <v>1</v>
      </c>
      <c r="E125" s="21" t="s">
        <v>9</v>
      </c>
      <c r="F125" s="21" t="s">
        <v>1117</v>
      </c>
      <c r="G125" s="21" t="s">
        <v>16</v>
      </c>
      <c r="H125" s="21" t="s">
        <v>984</v>
      </c>
      <c r="I125" s="21" t="s">
        <v>216</v>
      </c>
      <c r="J125" s="19"/>
      <c r="K125" s="19"/>
      <c r="L125" s="19"/>
      <c r="M125" s="19"/>
      <c r="N125" s="19"/>
      <c r="O125" s="19"/>
      <c r="P125" s="19"/>
      <c r="Q125" s="19"/>
      <c r="R125" s="19"/>
      <c r="S125" s="19"/>
      <c r="T125" s="19"/>
      <c r="U125" s="19"/>
      <c r="V125" s="19"/>
      <c r="W125" s="19"/>
      <c r="X125" s="19"/>
      <c r="Y125" s="19"/>
      <c r="Z125" s="19"/>
    </row>
    <row r="126" spans="1:26" ht="8.25" hidden="1" customHeight="1" x14ac:dyDescent="0.25">
      <c r="A126" s="20" t="s">
        <v>60</v>
      </c>
      <c r="B126" s="21" t="s">
        <v>526</v>
      </c>
      <c r="C126" s="21" t="s">
        <v>527</v>
      </c>
      <c r="D126" s="21" t="s">
        <v>1</v>
      </c>
      <c r="E126" s="21" t="s">
        <v>9</v>
      </c>
      <c r="F126" s="21" t="s">
        <v>1118</v>
      </c>
      <c r="G126" s="21" t="s">
        <v>16</v>
      </c>
      <c r="H126" s="21" t="s">
        <v>984</v>
      </c>
      <c r="I126" s="21" t="s">
        <v>216</v>
      </c>
      <c r="J126" s="19"/>
      <c r="K126" s="19"/>
      <c r="L126" s="19"/>
      <c r="M126" s="19"/>
      <c r="N126" s="19"/>
      <c r="O126" s="19"/>
      <c r="P126" s="19"/>
      <c r="Q126" s="19"/>
      <c r="R126" s="19"/>
      <c r="S126" s="19"/>
      <c r="T126" s="19"/>
      <c r="U126" s="19"/>
      <c r="V126" s="19"/>
      <c r="W126" s="19"/>
      <c r="X126" s="19"/>
      <c r="Y126" s="19"/>
      <c r="Z126" s="19"/>
    </row>
    <row r="127" spans="1:26" ht="8.25" hidden="1" customHeight="1" x14ac:dyDescent="0.25">
      <c r="A127" s="20" t="s">
        <v>60</v>
      </c>
      <c r="B127" s="21" t="s">
        <v>526</v>
      </c>
      <c r="C127" s="21" t="s">
        <v>527</v>
      </c>
      <c r="D127" s="21" t="s">
        <v>1</v>
      </c>
      <c r="E127" s="21" t="s">
        <v>9</v>
      </c>
      <c r="F127" s="21" t="s">
        <v>1119</v>
      </c>
      <c r="G127" s="21" t="s">
        <v>16</v>
      </c>
      <c r="H127" s="21" t="s">
        <v>984</v>
      </c>
      <c r="I127" s="21" t="s">
        <v>216</v>
      </c>
      <c r="J127" s="19"/>
      <c r="K127" s="19"/>
      <c r="L127" s="19"/>
      <c r="M127" s="19"/>
      <c r="N127" s="19"/>
      <c r="O127" s="19"/>
      <c r="P127" s="19"/>
      <c r="Q127" s="19"/>
      <c r="R127" s="19"/>
      <c r="S127" s="19"/>
      <c r="T127" s="19"/>
      <c r="U127" s="19"/>
      <c r="V127" s="19"/>
      <c r="W127" s="19"/>
      <c r="X127" s="19"/>
      <c r="Y127" s="19"/>
      <c r="Z127" s="19"/>
    </row>
    <row r="128" spans="1:26" ht="8.25" hidden="1" customHeight="1" x14ac:dyDescent="0.25">
      <c r="A128" s="20" t="s">
        <v>60</v>
      </c>
      <c r="B128" s="21" t="s">
        <v>526</v>
      </c>
      <c r="C128" s="21" t="s">
        <v>527</v>
      </c>
      <c r="D128" s="21" t="s">
        <v>1</v>
      </c>
      <c r="E128" s="21" t="s">
        <v>9</v>
      </c>
      <c r="F128" s="21" t="s">
        <v>1120</v>
      </c>
      <c r="G128" s="21" t="s">
        <v>8</v>
      </c>
      <c r="H128" s="21" t="s">
        <v>984</v>
      </c>
      <c r="I128" s="21" t="s">
        <v>216</v>
      </c>
      <c r="J128" s="19"/>
      <c r="K128" s="19"/>
      <c r="L128" s="19"/>
      <c r="M128" s="19"/>
      <c r="N128" s="19"/>
      <c r="O128" s="19"/>
      <c r="P128" s="19"/>
      <c r="Q128" s="19"/>
      <c r="R128" s="19"/>
      <c r="S128" s="19"/>
      <c r="T128" s="19"/>
      <c r="U128" s="19"/>
      <c r="V128" s="19"/>
      <c r="W128" s="19"/>
      <c r="X128" s="19"/>
      <c r="Y128" s="19"/>
      <c r="Z128" s="19"/>
    </row>
    <row r="129" spans="1:26" ht="8.25" hidden="1" customHeight="1" x14ac:dyDescent="0.25">
      <c r="A129" s="23" t="s">
        <v>60</v>
      </c>
      <c r="B129" s="21" t="s">
        <v>647</v>
      </c>
      <c r="C129" s="21" t="s">
        <v>648</v>
      </c>
      <c r="D129" s="21" t="s">
        <v>1</v>
      </c>
      <c r="E129" s="21" t="s">
        <v>9</v>
      </c>
      <c r="F129" s="21" t="s">
        <v>1121</v>
      </c>
      <c r="G129" s="21" t="s">
        <v>8</v>
      </c>
      <c r="H129" s="21" t="s">
        <v>984</v>
      </c>
      <c r="I129" s="21" t="s">
        <v>216</v>
      </c>
      <c r="J129" s="24"/>
      <c r="K129" s="24"/>
      <c r="L129" s="24"/>
      <c r="M129" s="24"/>
      <c r="N129" s="24"/>
      <c r="O129" s="24"/>
      <c r="P129" s="24"/>
      <c r="Q129" s="24"/>
      <c r="R129" s="24"/>
      <c r="S129" s="24"/>
      <c r="T129" s="24"/>
      <c r="U129" s="24"/>
      <c r="V129" s="24"/>
      <c r="W129" s="24"/>
      <c r="X129" s="24"/>
      <c r="Y129" s="24"/>
      <c r="Z129" s="24"/>
    </row>
    <row r="130" spans="1:26" ht="8.25" hidden="1" customHeight="1" x14ac:dyDescent="0.25">
      <c r="A130" s="20" t="s">
        <v>93</v>
      </c>
      <c r="B130" s="21" t="s">
        <v>91</v>
      </c>
      <c r="C130" s="21" t="s">
        <v>92</v>
      </c>
      <c r="D130" s="21" t="s">
        <v>0</v>
      </c>
      <c r="E130" s="21" t="s">
        <v>9</v>
      </c>
      <c r="F130" s="21" t="s">
        <v>1122</v>
      </c>
      <c r="G130" s="21" t="s">
        <v>8</v>
      </c>
      <c r="H130" s="21" t="s">
        <v>984</v>
      </c>
      <c r="I130" s="21" t="s">
        <v>97</v>
      </c>
      <c r="J130" s="19"/>
      <c r="K130" s="19"/>
      <c r="L130" s="19"/>
      <c r="M130" s="19"/>
      <c r="N130" s="19"/>
      <c r="O130" s="19"/>
      <c r="P130" s="19"/>
      <c r="Q130" s="19"/>
      <c r="R130" s="19"/>
      <c r="S130" s="19"/>
      <c r="T130" s="19"/>
      <c r="U130" s="19"/>
      <c r="V130" s="19"/>
      <c r="W130" s="19"/>
      <c r="X130" s="19"/>
      <c r="Y130" s="19"/>
      <c r="Z130" s="19"/>
    </row>
    <row r="131" spans="1:26" ht="8.25" hidden="1" customHeight="1" x14ac:dyDescent="0.25">
      <c r="A131" s="20" t="s">
        <v>93</v>
      </c>
      <c r="B131" s="21" t="s">
        <v>91</v>
      </c>
      <c r="C131" s="21" t="s">
        <v>92</v>
      </c>
      <c r="D131" s="21" t="s">
        <v>0</v>
      </c>
      <c r="E131" s="21" t="s">
        <v>9</v>
      </c>
      <c r="F131" s="21" t="s">
        <v>1123</v>
      </c>
      <c r="G131" s="21" t="s">
        <v>8</v>
      </c>
      <c r="H131" s="21" t="s">
        <v>984</v>
      </c>
      <c r="I131" s="21" t="s">
        <v>97</v>
      </c>
      <c r="J131" s="19"/>
      <c r="K131" s="19"/>
      <c r="L131" s="19"/>
      <c r="M131" s="19"/>
      <c r="N131" s="19"/>
      <c r="O131" s="19"/>
      <c r="P131" s="19"/>
      <c r="Q131" s="19"/>
      <c r="R131" s="19"/>
      <c r="S131" s="19"/>
      <c r="T131" s="19"/>
      <c r="U131" s="19"/>
      <c r="V131" s="19"/>
      <c r="W131" s="19"/>
      <c r="X131" s="19"/>
      <c r="Y131" s="19"/>
      <c r="Z131" s="19"/>
    </row>
    <row r="132" spans="1:26" ht="8.25" hidden="1" customHeight="1" x14ac:dyDescent="0.25">
      <c r="A132" s="20" t="s">
        <v>93</v>
      </c>
      <c r="B132" s="21" t="s">
        <v>91</v>
      </c>
      <c r="C132" s="21" t="s">
        <v>92</v>
      </c>
      <c r="D132" s="21" t="s">
        <v>0</v>
      </c>
      <c r="E132" s="21" t="s">
        <v>9</v>
      </c>
      <c r="F132" s="21" t="s">
        <v>1124</v>
      </c>
      <c r="G132" s="21" t="s">
        <v>8</v>
      </c>
      <c r="H132" s="21" t="s">
        <v>984</v>
      </c>
      <c r="I132" s="21" t="s">
        <v>97</v>
      </c>
      <c r="J132" s="19"/>
      <c r="K132" s="19"/>
      <c r="L132" s="19"/>
      <c r="M132" s="19"/>
      <c r="N132" s="19"/>
      <c r="O132" s="19"/>
      <c r="P132" s="19"/>
      <c r="Q132" s="19"/>
      <c r="R132" s="19"/>
      <c r="S132" s="19"/>
      <c r="T132" s="19"/>
      <c r="U132" s="19"/>
      <c r="V132" s="19"/>
      <c r="W132" s="19"/>
      <c r="X132" s="19"/>
      <c r="Y132" s="19"/>
      <c r="Z132" s="19"/>
    </row>
    <row r="133" spans="1:26" ht="8.25" hidden="1" customHeight="1" x14ac:dyDescent="0.25">
      <c r="A133" s="20" t="s">
        <v>93</v>
      </c>
      <c r="B133" s="21" t="s">
        <v>202</v>
      </c>
      <c r="C133" s="21" t="s">
        <v>203</v>
      </c>
      <c r="D133" s="21" t="s">
        <v>0</v>
      </c>
      <c r="E133" s="21" t="s">
        <v>9</v>
      </c>
      <c r="F133" s="21" t="s">
        <v>1125</v>
      </c>
      <c r="G133" s="21" t="s">
        <v>8</v>
      </c>
      <c r="H133" s="21" t="s">
        <v>984</v>
      </c>
      <c r="I133" s="21" t="s">
        <v>97</v>
      </c>
      <c r="J133" s="19"/>
      <c r="K133" s="19"/>
      <c r="L133" s="19"/>
      <c r="M133" s="19"/>
      <c r="N133" s="19"/>
      <c r="O133" s="19"/>
      <c r="P133" s="19"/>
      <c r="Q133" s="19"/>
      <c r="R133" s="19"/>
      <c r="S133" s="19"/>
      <c r="T133" s="19"/>
      <c r="U133" s="19"/>
      <c r="V133" s="19"/>
      <c r="W133" s="19"/>
      <c r="X133" s="19"/>
      <c r="Y133" s="19"/>
      <c r="Z133" s="19"/>
    </row>
    <row r="134" spans="1:26" ht="8.25" hidden="1" customHeight="1" x14ac:dyDescent="0.25">
      <c r="A134" s="20" t="s">
        <v>93</v>
      </c>
      <c r="B134" s="21" t="s">
        <v>202</v>
      </c>
      <c r="C134" s="21" t="s">
        <v>203</v>
      </c>
      <c r="D134" s="21" t="s">
        <v>0</v>
      </c>
      <c r="E134" s="21" t="s">
        <v>9</v>
      </c>
      <c r="F134" s="21" t="s">
        <v>1126</v>
      </c>
      <c r="G134" s="21" t="s">
        <v>8</v>
      </c>
      <c r="H134" s="21" t="s">
        <v>984</v>
      </c>
      <c r="I134" s="21" t="s">
        <v>97</v>
      </c>
      <c r="J134" s="19"/>
      <c r="K134" s="19"/>
      <c r="L134" s="19"/>
      <c r="M134" s="19"/>
      <c r="N134" s="19"/>
      <c r="O134" s="19"/>
      <c r="P134" s="19"/>
      <c r="Q134" s="19"/>
      <c r="R134" s="19"/>
      <c r="S134" s="19"/>
      <c r="T134" s="19"/>
      <c r="U134" s="19"/>
      <c r="V134" s="19"/>
      <c r="W134" s="19"/>
      <c r="X134" s="19"/>
      <c r="Y134" s="19"/>
      <c r="Z134" s="19"/>
    </row>
    <row r="135" spans="1:26" ht="8.25" hidden="1" customHeight="1" x14ac:dyDescent="0.25">
      <c r="A135" s="20" t="s">
        <v>93</v>
      </c>
      <c r="B135" s="21" t="s">
        <v>288</v>
      </c>
      <c r="C135" s="21" t="s">
        <v>289</v>
      </c>
      <c r="D135" s="21" t="s">
        <v>1</v>
      </c>
      <c r="E135" s="21" t="s">
        <v>9</v>
      </c>
      <c r="F135" s="21" t="s">
        <v>1127</v>
      </c>
      <c r="G135" s="21" t="s">
        <v>8</v>
      </c>
      <c r="H135" s="21" t="s">
        <v>984</v>
      </c>
      <c r="I135" s="21" t="s">
        <v>97</v>
      </c>
      <c r="J135" s="19"/>
      <c r="K135" s="19"/>
      <c r="L135" s="19"/>
      <c r="M135" s="19"/>
      <c r="N135" s="19"/>
      <c r="O135" s="19"/>
      <c r="P135" s="19"/>
      <c r="Q135" s="19"/>
      <c r="R135" s="19"/>
      <c r="S135" s="19"/>
      <c r="T135" s="19"/>
      <c r="U135" s="19"/>
      <c r="V135" s="19"/>
      <c r="W135" s="19"/>
      <c r="X135" s="19"/>
      <c r="Y135" s="19"/>
      <c r="Z135" s="19"/>
    </row>
    <row r="136" spans="1:26" ht="8.25" hidden="1" customHeight="1" x14ac:dyDescent="0.25">
      <c r="A136" s="20" t="s">
        <v>93</v>
      </c>
      <c r="B136" s="21" t="s">
        <v>288</v>
      </c>
      <c r="C136" s="21" t="s">
        <v>289</v>
      </c>
      <c r="D136" s="21" t="s">
        <v>1</v>
      </c>
      <c r="E136" s="21" t="s">
        <v>9</v>
      </c>
      <c r="F136" s="21" t="s">
        <v>1128</v>
      </c>
      <c r="G136" s="21" t="s">
        <v>8</v>
      </c>
      <c r="H136" s="21" t="s">
        <v>984</v>
      </c>
      <c r="I136" s="21" t="s">
        <v>97</v>
      </c>
      <c r="J136" s="19"/>
      <c r="K136" s="19"/>
      <c r="L136" s="19"/>
      <c r="M136" s="19"/>
      <c r="N136" s="19"/>
      <c r="O136" s="19"/>
      <c r="P136" s="19"/>
      <c r="Q136" s="19"/>
      <c r="R136" s="19"/>
      <c r="S136" s="19"/>
      <c r="T136" s="19"/>
      <c r="U136" s="19"/>
      <c r="V136" s="19"/>
      <c r="W136" s="19"/>
      <c r="X136" s="19"/>
      <c r="Y136" s="19"/>
      <c r="Z136" s="19"/>
    </row>
    <row r="137" spans="1:26" ht="8.25" hidden="1" customHeight="1" x14ac:dyDescent="0.25">
      <c r="A137" s="20" t="s">
        <v>93</v>
      </c>
      <c r="B137" s="21" t="s">
        <v>560</v>
      </c>
      <c r="C137" s="21" t="s">
        <v>561</v>
      </c>
      <c r="D137" s="21" t="s">
        <v>1</v>
      </c>
      <c r="E137" s="21" t="s">
        <v>9</v>
      </c>
      <c r="F137" s="21" t="s">
        <v>1129</v>
      </c>
      <c r="G137" s="21" t="s">
        <v>8</v>
      </c>
      <c r="H137" s="21" t="s">
        <v>984</v>
      </c>
      <c r="I137" s="21" t="s">
        <v>97</v>
      </c>
      <c r="J137" s="19"/>
      <c r="K137" s="19"/>
      <c r="L137" s="19"/>
      <c r="M137" s="19"/>
      <c r="N137" s="19"/>
      <c r="O137" s="19"/>
      <c r="P137" s="19"/>
      <c r="Q137" s="19"/>
      <c r="R137" s="19"/>
      <c r="S137" s="19"/>
      <c r="T137" s="19"/>
      <c r="U137" s="19"/>
      <c r="V137" s="19"/>
      <c r="W137" s="19"/>
      <c r="X137" s="19"/>
      <c r="Y137" s="19"/>
      <c r="Z137" s="19"/>
    </row>
    <row r="138" spans="1:26" ht="8.25" hidden="1" customHeight="1" x14ac:dyDescent="0.25">
      <c r="A138" s="20" t="s">
        <v>93</v>
      </c>
      <c r="B138" s="21" t="s">
        <v>560</v>
      </c>
      <c r="C138" s="21" t="s">
        <v>561</v>
      </c>
      <c r="D138" s="21" t="s">
        <v>1</v>
      </c>
      <c r="E138" s="21" t="s">
        <v>9</v>
      </c>
      <c r="F138" s="21" t="s">
        <v>1130</v>
      </c>
      <c r="G138" s="21" t="s">
        <v>8</v>
      </c>
      <c r="H138" s="21" t="s">
        <v>1001</v>
      </c>
      <c r="I138" s="21" t="s">
        <v>111</v>
      </c>
      <c r="J138" s="19"/>
      <c r="K138" s="19"/>
      <c r="L138" s="19"/>
      <c r="M138" s="19"/>
      <c r="N138" s="19"/>
      <c r="O138" s="19"/>
      <c r="P138" s="19"/>
      <c r="Q138" s="19"/>
      <c r="R138" s="19"/>
      <c r="S138" s="19"/>
      <c r="T138" s="19"/>
      <c r="U138" s="19"/>
      <c r="V138" s="19"/>
      <c r="W138" s="19"/>
      <c r="X138" s="19"/>
      <c r="Y138" s="19"/>
      <c r="Z138" s="19"/>
    </row>
    <row r="139" spans="1:26" ht="8.25" hidden="1" customHeight="1" x14ac:dyDescent="0.25">
      <c r="A139" s="20" t="s">
        <v>426</v>
      </c>
      <c r="B139" s="21" t="s">
        <v>424</v>
      </c>
      <c r="C139" s="21" t="s">
        <v>425</v>
      </c>
      <c r="D139" s="21" t="s">
        <v>1</v>
      </c>
      <c r="E139" s="21" t="s">
        <v>9</v>
      </c>
      <c r="F139" s="21" t="s">
        <v>1131</v>
      </c>
      <c r="G139" s="21" t="s">
        <v>16</v>
      </c>
      <c r="H139" s="21" t="s">
        <v>1001</v>
      </c>
      <c r="I139" s="21" t="s">
        <v>1132</v>
      </c>
      <c r="J139" s="19"/>
      <c r="K139" s="19"/>
      <c r="L139" s="19"/>
      <c r="M139" s="19"/>
      <c r="N139" s="19"/>
      <c r="O139" s="19"/>
      <c r="P139" s="19"/>
      <c r="Q139" s="19"/>
      <c r="R139" s="19"/>
      <c r="S139" s="19"/>
      <c r="T139" s="19"/>
      <c r="U139" s="19"/>
      <c r="V139" s="19"/>
      <c r="W139" s="19"/>
      <c r="X139" s="19"/>
      <c r="Y139" s="19"/>
      <c r="Z139" s="19"/>
    </row>
    <row r="140" spans="1:26" ht="8.25" hidden="1" customHeight="1" x14ac:dyDescent="0.25">
      <c r="A140" s="20" t="s">
        <v>426</v>
      </c>
      <c r="B140" s="21" t="s">
        <v>424</v>
      </c>
      <c r="C140" s="21" t="s">
        <v>425</v>
      </c>
      <c r="D140" s="21" t="s">
        <v>1</v>
      </c>
      <c r="E140" s="21" t="s">
        <v>9</v>
      </c>
      <c r="F140" s="21" t="s">
        <v>1133</v>
      </c>
      <c r="G140" s="21" t="s">
        <v>8</v>
      </c>
      <c r="H140" s="21" t="s">
        <v>984</v>
      </c>
      <c r="I140" s="21" t="s">
        <v>1132</v>
      </c>
      <c r="J140" s="19"/>
      <c r="K140" s="19"/>
      <c r="L140" s="19"/>
      <c r="M140" s="19"/>
      <c r="N140" s="19"/>
      <c r="O140" s="19"/>
      <c r="P140" s="19"/>
      <c r="Q140" s="19"/>
      <c r="R140" s="19"/>
      <c r="S140" s="19"/>
      <c r="T140" s="19"/>
      <c r="U140" s="19"/>
      <c r="V140" s="19"/>
      <c r="W140" s="19"/>
      <c r="X140" s="19"/>
      <c r="Y140" s="19"/>
      <c r="Z140" s="19"/>
    </row>
    <row r="141" spans="1:26" ht="8.25" hidden="1" customHeight="1" x14ac:dyDescent="0.25">
      <c r="A141" s="20" t="s">
        <v>426</v>
      </c>
      <c r="B141" s="21" t="s">
        <v>424</v>
      </c>
      <c r="C141" s="21" t="s">
        <v>425</v>
      </c>
      <c r="D141" s="21" t="s">
        <v>1</v>
      </c>
      <c r="E141" s="21" t="s">
        <v>9</v>
      </c>
      <c r="F141" s="21" t="s">
        <v>1134</v>
      </c>
      <c r="G141" s="21" t="s">
        <v>8</v>
      </c>
      <c r="H141" s="21" t="s">
        <v>1001</v>
      </c>
      <c r="I141" s="21" t="s">
        <v>1132</v>
      </c>
      <c r="J141" s="19"/>
      <c r="K141" s="19"/>
      <c r="L141" s="19"/>
      <c r="M141" s="19"/>
      <c r="N141" s="19"/>
      <c r="O141" s="19"/>
      <c r="P141" s="19"/>
      <c r="Q141" s="19"/>
      <c r="R141" s="19"/>
      <c r="S141" s="19"/>
      <c r="T141" s="19"/>
      <c r="U141" s="19"/>
      <c r="V141" s="19"/>
      <c r="W141" s="19"/>
      <c r="X141" s="19"/>
      <c r="Y141" s="19"/>
      <c r="Z141" s="19"/>
    </row>
    <row r="142" spans="1:26" ht="8.25" hidden="1" customHeight="1" x14ac:dyDescent="0.25">
      <c r="A142" s="20" t="s">
        <v>426</v>
      </c>
      <c r="B142" s="21" t="s">
        <v>424</v>
      </c>
      <c r="C142" s="21" t="s">
        <v>425</v>
      </c>
      <c r="D142" s="21" t="s">
        <v>1</v>
      </c>
      <c r="E142" s="21" t="s">
        <v>9</v>
      </c>
      <c r="F142" s="21" t="s">
        <v>1135</v>
      </c>
      <c r="G142" s="21" t="s">
        <v>8</v>
      </c>
      <c r="H142" s="21" t="s">
        <v>1001</v>
      </c>
      <c r="I142" s="21" t="s">
        <v>1132</v>
      </c>
      <c r="J142" s="19"/>
      <c r="K142" s="19"/>
      <c r="L142" s="19"/>
      <c r="M142" s="19"/>
      <c r="N142" s="19"/>
      <c r="O142" s="19"/>
      <c r="P142" s="19"/>
      <c r="Q142" s="19"/>
      <c r="R142" s="19"/>
      <c r="S142" s="19"/>
      <c r="T142" s="19"/>
      <c r="U142" s="19"/>
      <c r="V142" s="19"/>
      <c r="W142" s="19"/>
      <c r="X142" s="19"/>
      <c r="Y142" s="19"/>
      <c r="Z142" s="19"/>
    </row>
    <row r="143" spans="1:26" ht="8.25" hidden="1" customHeight="1" x14ac:dyDescent="0.25">
      <c r="A143" s="20" t="s">
        <v>426</v>
      </c>
      <c r="B143" s="21" t="s">
        <v>424</v>
      </c>
      <c r="C143" s="21" t="s">
        <v>425</v>
      </c>
      <c r="D143" s="21" t="s">
        <v>1</v>
      </c>
      <c r="E143" s="21" t="s">
        <v>9</v>
      </c>
      <c r="F143" s="21" t="s">
        <v>1136</v>
      </c>
      <c r="G143" s="21" t="s">
        <v>8</v>
      </c>
      <c r="H143" s="21" t="s">
        <v>984</v>
      </c>
      <c r="I143" s="22" t="s">
        <v>1137</v>
      </c>
      <c r="J143" s="19"/>
      <c r="K143" s="19"/>
      <c r="L143" s="19"/>
      <c r="M143" s="19"/>
      <c r="N143" s="19"/>
      <c r="O143" s="19"/>
      <c r="P143" s="19"/>
      <c r="Q143" s="19"/>
      <c r="R143" s="19"/>
      <c r="S143" s="19"/>
      <c r="T143" s="19"/>
      <c r="U143" s="19"/>
      <c r="V143" s="19"/>
      <c r="W143" s="19"/>
      <c r="X143" s="19"/>
      <c r="Y143" s="19"/>
      <c r="Z143" s="19"/>
    </row>
    <row r="144" spans="1:26" ht="8.25" hidden="1" customHeight="1" x14ac:dyDescent="0.25">
      <c r="A144" s="23" t="s">
        <v>162</v>
      </c>
      <c r="B144" s="21" t="s">
        <v>160</v>
      </c>
      <c r="C144" s="21" t="s">
        <v>161</v>
      </c>
      <c r="D144" s="21" t="s">
        <v>0</v>
      </c>
      <c r="E144" s="21" t="s">
        <v>9</v>
      </c>
      <c r="F144" s="21" t="s">
        <v>1138</v>
      </c>
      <c r="G144" s="21" t="s">
        <v>16</v>
      </c>
      <c r="H144" s="21" t="s">
        <v>984</v>
      </c>
      <c r="I144" s="21" t="s">
        <v>171</v>
      </c>
      <c r="J144" s="24"/>
      <c r="K144" s="24"/>
      <c r="L144" s="24"/>
      <c r="M144" s="24"/>
      <c r="N144" s="24"/>
      <c r="O144" s="24"/>
      <c r="P144" s="24"/>
      <c r="Q144" s="24"/>
      <c r="R144" s="24"/>
      <c r="S144" s="24"/>
      <c r="T144" s="24"/>
      <c r="U144" s="24"/>
      <c r="V144" s="24"/>
      <c r="W144" s="24"/>
      <c r="X144" s="24"/>
      <c r="Y144" s="24"/>
      <c r="Z144" s="24"/>
    </row>
    <row r="145" spans="1:26" ht="8.25" hidden="1" customHeight="1" x14ac:dyDescent="0.25">
      <c r="A145" s="23" t="s">
        <v>162</v>
      </c>
      <c r="B145" s="21" t="s">
        <v>160</v>
      </c>
      <c r="C145" s="21" t="s">
        <v>161</v>
      </c>
      <c r="D145" s="21" t="s">
        <v>0</v>
      </c>
      <c r="E145" s="21" t="s">
        <v>9</v>
      </c>
      <c r="F145" s="21" t="s">
        <v>1139</v>
      </c>
      <c r="G145" s="21" t="s">
        <v>16</v>
      </c>
      <c r="H145" s="21" t="s">
        <v>984</v>
      </c>
      <c r="I145" s="21" t="s">
        <v>173</v>
      </c>
      <c r="J145" s="24"/>
      <c r="K145" s="24"/>
      <c r="L145" s="24"/>
      <c r="M145" s="24"/>
      <c r="N145" s="24"/>
      <c r="O145" s="24"/>
      <c r="P145" s="24"/>
      <c r="Q145" s="24"/>
      <c r="R145" s="24"/>
      <c r="S145" s="24"/>
      <c r="T145" s="24"/>
      <c r="U145" s="24"/>
      <c r="V145" s="24"/>
      <c r="W145" s="24"/>
      <c r="X145" s="24"/>
      <c r="Y145" s="24"/>
      <c r="Z145" s="24"/>
    </row>
    <row r="146" spans="1:26" ht="8.25" hidden="1" customHeight="1" x14ac:dyDescent="0.25">
      <c r="A146" s="23" t="s">
        <v>162</v>
      </c>
      <c r="B146" s="21" t="s">
        <v>160</v>
      </c>
      <c r="C146" s="21" t="s">
        <v>161</v>
      </c>
      <c r="D146" s="21" t="s">
        <v>0</v>
      </c>
      <c r="E146" s="21" t="s">
        <v>9</v>
      </c>
      <c r="F146" s="21" t="s">
        <v>1140</v>
      </c>
      <c r="G146" s="21" t="s">
        <v>8</v>
      </c>
      <c r="H146" s="21" t="s">
        <v>984</v>
      </c>
      <c r="I146" s="21" t="s">
        <v>171</v>
      </c>
      <c r="J146" s="24"/>
      <c r="K146" s="24"/>
      <c r="L146" s="24"/>
      <c r="M146" s="24"/>
      <c r="N146" s="24"/>
      <c r="O146" s="24"/>
      <c r="P146" s="24"/>
      <c r="Q146" s="24"/>
      <c r="R146" s="24"/>
      <c r="S146" s="24"/>
      <c r="T146" s="24"/>
      <c r="U146" s="24"/>
      <c r="V146" s="24"/>
      <c r="W146" s="24"/>
      <c r="X146" s="24"/>
      <c r="Y146" s="24"/>
      <c r="Z146" s="24"/>
    </row>
    <row r="147" spans="1:26" ht="8.25" hidden="1" customHeight="1" x14ac:dyDescent="0.25">
      <c r="A147" s="23" t="s">
        <v>162</v>
      </c>
      <c r="B147" s="21" t="s">
        <v>160</v>
      </c>
      <c r="C147" s="21" t="s">
        <v>161</v>
      </c>
      <c r="D147" s="21" t="s">
        <v>0</v>
      </c>
      <c r="E147" s="21" t="s">
        <v>9</v>
      </c>
      <c r="F147" s="21" t="s">
        <v>1141</v>
      </c>
      <c r="G147" s="21" t="s">
        <v>8</v>
      </c>
      <c r="H147" s="21" t="s">
        <v>984</v>
      </c>
      <c r="I147" s="21" t="s">
        <v>166</v>
      </c>
      <c r="J147" s="24"/>
      <c r="K147" s="24"/>
      <c r="L147" s="24"/>
      <c r="M147" s="24"/>
      <c r="N147" s="24"/>
      <c r="O147" s="24"/>
      <c r="P147" s="24"/>
      <c r="Q147" s="24"/>
      <c r="R147" s="24"/>
      <c r="S147" s="24"/>
      <c r="T147" s="24"/>
      <c r="U147" s="24"/>
      <c r="V147" s="24"/>
      <c r="W147" s="24"/>
      <c r="X147" s="24"/>
      <c r="Y147" s="24"/>
      <c r="Z147" s="24"/>
    </row>
    <row r="148" spans="1:26" ht="8.25" hidden="1" customHeight="1" x14ac:dyDescent="0.25">
      <c r="A148" s="23" t="s">
        <v>162</v>
      </c>
      <c r="B148" s="21" t="s">
        <v>489</v>
      </c>
      <c r="C148" s="21" t="s">
        <v>490</v>
      </c>
      <c r="D148" s="21" t="s">
        <v>1</v>
      </c>
      <c r="E148" s="21" t="s">
        <v>9</v>
      </c>
      <c r="F148" s="21" t="s">
        <v>1142</v>
      </c>
      <c r="G148" s="21" t="s">
        <v>17</v>
      </c>
      <c r="H148" s="21" t="s">
        <v>984</v>
      </c>
      <c r="I148" s="21" t="s">
        <v>502</v>
      </c>
      <c r="J148" s="24"/>
      <c r="K148" s="24"/>
      <c r="L148" s="24"/>
      <c r="M148" s="24"/>
      <c r="N148" s="24"/>
      <c r="O148" s="24"/>
      <c r="P148" s="24"/>
      <c r="Q148" s="24"/>
      <c r="R148" s="24"/>
      <c r="S148" s="24"/>
      <c r="T148" s="24"/>
      <c r="U148" s="24"/>
      <c r="V148" s="24"/>
      <c r="W148" s="24"/>
      <c r="X148" s="24"/>
      <c r="Y148" s="24"/>
      <c r="Z148" s="24"/>
    </row>
    <row r="149" spans="1:26" ht="8.25" hidden="1" customHeight="1" x14ac:dyDescent="0.25">
      <c r="A149" s="23" t="s">
        <v>162</v>
      </c>
      <c r="B149" s="21" t="s">
        <v>489</v>
      </c>
      <c r="C149" s="21" t="s">
        <v>490</v>
      </c>
      <c r="D149" s="21" t="s">
        <v>1</v>
      </c>
      <c r="E149" s="21" t="s">
        <v>9</v>
      </c>
      <c r="F149" s="21" t="s">
        <v>1143</v>
      </c>
      <c r="G149" s="21" t="s">
        <v>16</v>
      </c>
      <c r="H149" s="21" t="s">
        <v>984</v>
      </c>
      <c r="I149" s="21" t="s">
        <v>495</v>
      </c>
      <c r="J149" s="24"/>
      <c r="K149" s="24"/>
      <c r="L149" s="24"/>
      <c r="M149" s="24"/>
      <c r="N149" s="24"/>
      <c r="O149" s="24"/>
      <c r="P149" s="24"/>
      <c r="Q149" s="24"/>
      <c r="R149" s="24"/>
      <c r="S149" s="24"/>
      <c r="T149" s="24"/>
      <c r="U149" s="24"/>
      <c r="V149" s="24"/>
      <c r="W149" s="24"/>
      <c r="X149" s="24"/>
      <c r="Y149" s="24"/>
      <c r="Z149" s="24"/>
    </row>
    <row r="150" spans="1:26" ht="8.25" hidden="1" customHeight="1" x14ac:dyDescent="0.25">
      <c r="A150" s="23" t="s">
        <v>162</v>
      </c>
      <c r="B150" s="21" t="s">
        <v>489</v>
      </c>
      <c r="C150" s="21" t="s">
        <v>490</v>
      </c>
      <c r="D150" s="21" t="s">
        <v>1</v>
      </c>
      <c r="E150" s="21" t="s">
        <v>9</v>
      </c>
      <c r="F150" s="21" t="s">
        <v>1144</v>
      </c>
      <c r="G150" s="21" t="s">
        <v>16</v>
      </c>
      <c r="H150" s="21" t="s">
        <v>984</v>
      </c>
      <c r="I150" s="21" t="s">
        <v>500</v>
      </c>
      <c r="J150" s="24"/>
      <c r="K150" s="24"/>
      <c r="L150" s="24"/>
      <c r="M150" s="24"/>
      <c r="N150" s="24"/>
      <c r="O150" s="24"/>
      <c r="P150" s="24"/>
      <c r="Q150" s="24"/>
      <c r="R150" s="24"/>
      <c r="S150" s="24"/>
      <c r="T150" s="24"/>
      <c r="U150" s="24"/>
      <c r="V150" s="24"/>
      <c r="W150" s="24"/>
      <c r="X150" s="24"/>
      <c r="Y150" s="24"/>
      <c r="Z150" s="24"/>
    </row>
    <row r="151" spans="1:26" ht="8.25" hidden="1" customHeight="1" x14ac:dyDescent="0.25">
      <c r="A151" s="23" t="s">
        <v>162</v>
      </c>
      <c r="B151" s="21" t="s">
        <v>626</v>
      </c>
      <c r="C151" s="21" t="s">
        <v>627</v>
      </c>
      <c r="D151" s="21" t="s">
        <v>1</v>
      </c>
      <c r="E151" s="21" t="s">
        <v>9</v>
      </c>
      <c r="F151" s="21" t="s">
        <v>1145</v>
      </c>
      <c r="G151" s="21" t="s">
        <v>8</v>
      </c>
      <c r="H151" s="21" t="s">
        <v>984</v>
      </c>
      <c r="I151" s="21" t="s">
        <v>634</v>
      </c>
      <c r="J151" s="24"/>
      <c r="K151" s="24"/>
      <c r="L151" s="24"/>
      <c r="M151" s="24"/>
      <c r="N151" s="24"/>
      <c r="O151" s="24"/>
      <c r="P151" s="24"/>
      <c r="Q151" s="24"/>
      <c r="R151" s="24"/>
      <c r="S151" s="24"/>
      <c r="T151" s="24"/>
      <c r="U151" s="24"/>
      <c r="V151" s="24"/>
      <c r="W151" s="24"/>
      <c r="X151" s="24"/>
      <c r="Y151" s="24"/>
      <c r="Z151" s="24"/>
    </row>
    <row r="152" spans="1:26" ht="8.25" hidden="1" customHeight="1" x14ac:dyDescent="0.25">
      <c r="A152" s="23" t="s">
        <v>162</v>
      </c>
      <c r="B152" s="21" t="s">
        <v>626</v>
      </c>
      <c r="C152" s="21" t="s">
        <v>627</v>
      </c>
      <c r="D152" s="21" t="s">
        <v>1</v>
      </c>
      <c r="E152" s="21" t="s">
        <v>9</v>
      </c>
      <c r="F152" s="21" t="s">
        <v>1146</v>
      </c>
      <c r="G152" s="21" t="s">
        <v>8</v>
      </c>
      <c r="H152" s="21" t="s">
        <v>984</v>
      </c>
      <c r="I152" s="21" t="s">
        <v>631</v>
      </c>
      <c r="J152" s="24"/>
      <c r="K152" s="24"/>
      <c r="L152" s="24"/>
      <c r="M152" s="24"/>
      <c r="N152" s="24"/>
      <c r="O152" s="24"/>
      <c r="P152" s="24"/>
      <c r="Q152" s="24"/>
      <c r="R152" s="24"/>
      <c r="S152" s="24"/>
      <c r="T152" s="24"/>
      <c r="U152" s="24"/>
      <c r="V152" s="24"/>
      <c r="W152" s="24"/>
      <c r="X152" s="24"/>
      <c r="Y152" s="24"/>
      <c r="Z152" s="24"/>
    </row>
    <row r="153" spans="1:26" ht="8.25" hidden="1" customHeight="1" x14ac:dyDescent="0.25">
      <c r="A153" s="28" t="s">
        <v>162</v>
      </c>
      <c r="B153" s="21" t="s">
        <v>691</v>
      </c>
      <c r="C153" s="21" t="s">
        <v>692</v>
      </c>
      <c r="D153" s="21" t="s">
        <v>1</v>
      </c>
      <c r="E153" s="21" t="s">
        <v>9</v>
      </c>
      <c r="F153" s="21" t="s">
        <v>1147</v>
      </c>
      <c r="G153" s="21" t="s">
        <v>16</v>
      </c>
      <c r="H153" s="21" t="s">
        <v>984</v>
      </c>
      <c r="I153" s="21" t="s">
        <v>701</v>
      </c>
      <c r="J153" s="29"/>
      <c r="K153" s="29"/>
      <c r="L153" s="29"/>
      <c r="M153" s="29"/>
      <c r="N153" s="29"/>
      <c r="O153" s="29"/>
      <c r="P153" s="29"/>
      <c r="Q153" s="29"/>
      <c r="R153" s="29"/>
      <c r="S153" s="29"/>
      <c r="T153" s="29"/>
      <c r="U153" s="29"/>
      <c r="V153" s="29"/>
      <c r="W153" s="29"/>
      <c r="X153" s="29"/>
      <c r="Y153" s="29"/>
      <c r="Z153" s="29"/>
    </row>
    <row r="154" spans="1:26" ht="8.25" hidden="1" customHeight="1" x14ac:dyDescent="0.25">
      <c r="A154" s="28" t="s">
        <v>162</v>
      </c>
      <c r="B154" s="21" t="s">
        <v>691</v>
      </c>
      <c r="C154" s="21" t="s">
        <v>692</v>
      </c>
      <c r="D154" s="21" t="s">
        <v>1</v>
      </c>
      <c r="E154" s="21" t="s">
        <v>9</v>
      </c>
      <c r="F154" s="21" t="s">
        <v>1148</v>
      </c>
      <c r="G154" s="21" t="s">
        <v>8</v>
      </c>
      <c r="H154" s="21" t="s">
        <v>984</v>
      </c>
      <c r="I154" s="21" t="s">
        <v>697</v>
      </c>
      <c r="J154" s="29"/>
      <c r="K154" s="29"/>
      <c r="L154" s="29"/>
      <c r="M154" s="29"/>
      <c r="N154" s="29"/>
      <c r="O154" s="29"/>
      <c r="P154" s="29"/>
      <c r="Q154" s="29"/>
      <c r="R154" s="29"/>
      <c r="S154" s="29"/>
      <c r="T154" s="29"/>
      <c r="U154" s="29"/>
      <c r="V154" s="29"/>
      <c r="W154" s="29"/>
      <c r="X154" s="29"/>
      <c r="Y154" s="29"/>
      <c r="Z154" s="29"/>
    </row>
    <row r="155" spans="1:26" ht="8.25" hidden="1" customHeight="1" x14ac:dyDescent="0.25">
      <c r="A155" s="23" t="s">
        <v>162</v>
      </c>
      <c r="B155" s="21" t="s">
        <v>711</v>
      </c>
      <c r="C155" s="21" t="s">
        <v>712</v>
      </c>
      <c r="D155" s="21" t="s">
        <v>1</v>
      </c>
      <c r="E155" s="21" t="s">
        <v>9</v>
      </c>
      <c r="F155" s="21" t="s">
        <v>1149</v>
      </c>
      <c r="G155" s="21" t="s">
        <v>16</v>
      </c>
      <c r="H155" s="21" t="s">
        <v>984</v>
      </c>
      <c r="I155" s="21" t="s">
        <v>719</v>
      </c>
      <c r="J155" s="24"/>
      <c r="K155" s="24"/>
      <c r="L155" s="24"/>
      <c r="M155" s="24"/>
      <c r="N155" s="24"/>
      <c r="O155" s="24"/>
      <c r="P155" s="24"/>
      <c r="Q155" s="24"/>
      <c r="R155" s="24"/>
      <c r="S155" s="24"/>
      <c r="T155" s="24"/>
      <c r="U155" s="24"/>
      <c r="V155" s="24"/>
      <c r="W155" s="24"/>
      <c r="X155" s="24"/>
      <c r="Y155" s="24"/>
      <c r="Z155" s="24"/>
    </row>
    <row r="156" spans="1:26" ht="8.25" hidden="1" customHeight="1" x14ac:dyDescent="0.25">
      <c r="A156" s="23" t="s">
        <v>162</v>
      </c>
      <c r="B156" s="21" t="s">
        <v>711</v>
      </c>
      <c r="C156" s="21" t="s">
        <v>712</v>
      </c>
      <c r="D156" s="21" t="s">
        <v>1</v>
      </c>
      <c r="E156" s="21" t="s">
        <v>9</v>
      </c>
      <c r="F156" s="21" t="s">
        <v>1150</v>
      </c>
      <c r="G156" s="21" t="s">
        <v>8</v>
      </c>
      <c r="H156" s="21" t="s">
        <v>984</v>
      </c>
      <c r="I156" s="21" t="s">
        <v>721</v>
      </c>
      <c r="J156" s="24"/>
      <c r="K156" s="24"/>
      <c r="L156" s="24"/>
      <c r="M156" s="24"/>
      <c r="N156" s="24"/>
      <c r="O156" s="24"/>
      <c r="P156" s="24"/>
      <c r="Q156" s="24"/>
      <c r="R156" s="24"/>
      <c r="S156" s="24"/>
      <c r="T156" s="24"/>
      <c r="U156" s="24"/>
      <c r="V156" s="24"/>
      <c r="W156" s="24"/>
      <c r="X156" s="24"/>
      <c r="Y156" s="24"/>
      <c r="Z156" s="24"/>
    </row>
    <row r="157" spans="1:26" ht="8.25" hidden="1" customHeight="1" x14ac:dyDescent="0.25">
      <c r="A157" s="23" t="s">
        <v>162</v>
      </c>
      <c r="B157" s="21" t="s">
        <v>711</v>
      </c>
      <c r="C157" s="21" t="s">
        <v>712</v>
      </c>
      <c r="D157" s="21" t="s">
        <v>1</v>
      </c>
      <c r="E157" s="21" t="s">
        <v>9</v>
      </c>
      <c r="F157" s="21" t="s">
        <v>1151</v>
      </c>
      <c r="G157" s="21" t="s">
        <v>8</v>
      </c>
      <c r="H157" s="21" t="s">
        <v>984</v>
      </c>
      <c r="I157" s="21" t="s">
        <v>715</v>
      </c>
      <c r="J157" s="24"/>
      <c r="K157" s="24"/>
      <c r="L157" s="24"/>
      <c r="M157" s="24"/>
      <c r="N157" s="24"/>
      <c r="O157" s="24"/>
      <c r="P157" s="24"/>
      <c r="Q157" s="24"/>
      <c r="R157" s="24"/>
      <c r="S157" s="24"/>
      <c r="T157" s="24"/>
      <c r="U157" s="24"/>
      <c r="V157" s="24"/>
      <c r="W157" s="24"/>
      <c r="X157" s="24"/>
      <c r="Y157" s="24"/>
      <c r="Z157" s="24"/>
    </row>
    <row r="158" spans="1:26" ht="8.25" hidden="1" customHeight="1" x14ac:dyDescent="0.25">
      <c r="A158" s="23" t="s">
        <v>162</v>
      </c>
      <c r="B158" s="21" t="s">
        <v>732</v>
      </c>
      <c r="C158" s="21" t="s">
        <v>733</v>
      </c>
      <c r="D158" s="21" t="s">
        <v>1</v>
      </c>
      <c r="E158" s="21" t="s">
        <v>9</v>
      </c>
      <c r="F158" s="21" t="s">
        <v>1152</v>
      </c>
      <c r="G158" s="21" t="s">
        <v>8</v>
      </c>
      <c r="H158" s="21" t="s">
        <v>984</v>
      </c>
      <c r="I158" s="21" t="s">
        <v>737</v>
      </c>
      <c r="J158" s="24"/>
      <c r="K158" s="24"/>
      <c r="L158" s="24"/>
      <c r="M158" s="24"/>
      <c r="N158" s="24"/>
      <c r="O158" s="24"/>
      <c r="P158" s="24"/>
      <c r="Q158" s="24"/>
      <c r="R158" s="24"/>
      <c r="S158" s="24"/>
      <c r="T158" s="24"/>
      <c r="U158" s="24"/>
      <c r="V158" s="24"/>
      <c r="W158" s="24"/>
      <c r="X158" s="24"/>
      <c r="Y158" s="24"/>
      <c r="Z158" s="24"/>
    </row>
    <row r="159" spans="1:26" ht="8.25" hidden="1" customHeight="1" x14ac:dyDescent="0.25">
      <c r="A159" s="23" t="s">
        <v>162</v>
      </c>
      <c r="B159" s="21" t="s">
        <v>732</v>
      </c>
      <c r="C159" s="21" t="s">
        <v>733</v>
      </c>
      <c r="D159" s="21" t="s">
        <v>1</v>
      </c>
      <c r="E159" s="21" t="s">
        <v>9</v>
      </c>
      <c r="F159" s="21" t="s">
        <v>1153</v>
      </c>
      <c r="G159" s="21" t="s">
        <v>8</v>
      </c>
      <c r="H159" s="21" t="s">
        <v>984</v>
      </c>
      <c r="I159" s="21" t="s">
        <v>740</v>
      </c>
      <c r="J159" s="24"/>
      <c r="K159" s="24"/>
      <c r="L159" s="24"/>
      <c r="M159" s="24"/>
      <c r="N159" s="24"/>
      <c r="O159" s="24"/>
      <c r="P159" s="24"/>
      <c r="Q159" s="24"/>
      <c r="R159" s="24"/>
      <c r="S159" s="24"/>
      <c r="T159" s="24"/>
      <c r="U159" s="24"/>
      <c r="V159" s="24"/>
      <c r="W159" s="24"/>
      <c r="X159" s="24"/>
      <c r="Y159" s="24"/>
      <c r="Z159" s="24"/>
    </row>
    <row r="160" spans="1:26" ht="8.25" customHeight="1" x14ac:dyDescent="0.25">
      <c r="A160" s="20" t="s">
        <v>416</v>
      </c>
      <c r="B160" s="21" t="s">
        <v>414</v>
      </c>
      <c r="C160" s="21" t="s">
        <v>415</v>
      </c>
      <c r="D160" s="21" t="s">
        <v>1</v>
      </c>
      <c r="E160" s="21" t="s">
        <v>9</v>
      </c>
      <c r="F160" s="21" t="s">
        <v>962</v>
      </c>
      <c r="G160" s="21" t="s">
        <v>8</v>
      </c>
      <c r="H160" s="21" t="s">
        <v>1014</v>
      </c>
      <c r="I160" s="21" t="s">
        <v>1154</v>
      </c>
      <c r="J160" s="19"/>
      <c r="K160" s="19"/>
      <c r="L160" s="19"/>
      <c r="M160" s="19"/>
      <c r="N160" s="19"/>
      <c r="O160" s="19"/>
      <c r="P160" s="19"/>
      <c r="Q160" s="19"/>
      <c r="R160" s="19"/>
      <c r="S160" s="19"/>
      <c r="T160" s="19"/>
      <c r="U160" s="19"/>
      <c r="V160" s="19"/>
      <c r="W160" s="19"/>
      <c r="X160" s="19"/>
      <c r="Y160" s="19"/>
      <c r="Z160" s="19"/>
    </row>
    <row r="161" spans="1:26" ht="8.25" customHeight="1" x14ac:dyDescent="0.25">
      <c r="A161" s="20" t="s">
        <v>132</v>
      </c>
      <c r="B161" s="21" t="s">
        <v>130</v>
      </c>
      <c r="C161" s="21" t="s">
        <v>131</v>
      </c>
      <c r="D161" s="21" t="s">
        <v>0</v>
      </c>
      <c r="E161" s="21" t="s">
        <v>9</v>
      </c>
      <c r="F161" s="21" t="s">
        <v>958</v>
      </c>
      <c r="G161" s="21" t="s">
        <v>16</v>
      </c>
      <c r="H161" s="21" t="s">
        <v>998</v>
      </c>
      <c r="I161" s="21" t="s">
        <v>138</v>
      </c>
      <c r="J161" s="19"/>
      <c r="K161" s="19"/>
      <c r="L161" s="19"/>
      <c r="M161" s="19"/>
      <c r="N161" s="19"/>
      <c r="O161" s="19"/>
      <c r="P161" s="19"/>
      <c r="Q161" s="19"/>
      <c r="R161" s="19"/>
      <c r="S161" s="19"/>
      <c r="T161" s="19"/>
      <c r="U161" s="19"/>
      <c r="V161" s="19"/>
      <c r="W161" s="19"/>
      <c r="X161" s="19"/>
      <c r="Y161" s="19"/>
      <c r="Z161" s="19"/>
    </row>
    <row r="162" spans="1:26" ht="8.25" customHeight="1" x14ac:dyDescent="0.25">
      <c r="A162" s="20" t="s">
        <v>132</v>
      </c>
      <c r="B162" s="21" t="s">
        <v>130</v>
      </c>
      <c r="C162" s="21" t="s">
        <v>131</v>
      </c>
      <c r="D162" s="21" t="s">
        <v>0</v>
      </c>
      <c r="E162" s="21" t="s">
        <v>9</v>
      </c>
      <c r="F162" s="21" t="s">
        <v>956</v>
      </c>
      <c r="G162" s="21" t="s">
        <v>8</v>
      </c>
      <c r="H162" s="21" t="s">
        <v>998</v>
      </c>
      <c r="I162" s="21" t="s">
        <v>133</v>
      </c>
      <c r="J162" s="19"/>
      <c r="K162" s="19"/>
      <c r="L162" s="19"/>
      <c r="M162" s="19"/>
      <c r="N162" s="19"/>
      <c r="O162" s="19"/>
      <c r="P162" s="19"/>
      <c r="Q162" s="19"/>
      <c r="R162" s="19"/>
      <c r="S162" s="19"/>
      <c r="T162" s="19"/>
      <c r="U162" s="19"/>
      <c r="V162" s="19"/>
      <c r="W162" s="19"/>
      <c r="X162" s="19"/>
      <c r="Y162" s="19"/>
      <c r="Z162" s="19"/>
    </row>
    <row r="163" spans="1:26" ht="8.25" customHeight="1" x14ac:dyDescent="0.25">
      <c r="A163" s="20" t="s">
        <v>132</v>
      </c>
      <c r="B163" s="21" t="s">
        <v>130</v>
      </c>
      <c r="C163" s="21" t="s">
        <v>131</v>
      </c>
      <c r="D163" s="21" t="s">
        <v>0</v>
      </c>
      <c r="E163" s="21" t="s">
        <v>9</v>
      </c>
      <c r="F163" s="21" t="s">
        <v>959</v>
      </c>
      <c r="G163" s="21" t="s">
        <v>8</v>
      </c>
      <c r="H163" s="21" t="s">
        <v>998</v>
      </c>
      <c r="I163" s="21" t="s">
        <v>133</v>
      </c>
      <c r="J163" s="19"/>
      <c r="K163" s="19"/>
      <c r="L163" s="19"/>
      <c r="M163" s="19"/>
      <c r="N163" s="19"/>
      <c r="O163" s="19"/>
      <c r="P163" s="19"/>
      <c r="Q163" s="19"/>
      <c r="R163" s="19"/>
      <c r="S163" s="19"/>
      <c r="T163" s="19"/>
      <c r="U163" s="19"/>
      <c r="V163" s="19"/>
      <c r="W163" s="19"/>
      <c r="X163" s="19"/>
      <c r="Y163" s="19"/>
      <c r="Z163" s="19"/>
    </row>
    <row r="164" spans="1:26" ht="8.25" hidden="1" customHeight="1" x14ac:dyDescent="0.25">
      <c r="A164" s="20" t="s">
        <v>132</v>
      </c>
      <c r="B164" s="21" t="s">
        <v>130</v>
      </c>
      <c r="C164" s="21" t="s">
        <v>131</v>
      </c>
      <c r="D164" s="21" t="s">
        <v>0</v>
      </c>
      <c r="E164" s="21" t="s">
        <v>9</v>
      </c>
      <c r="F164" s="21" t="s">
        <v>955</v>
      </c>
      <c r="G164" s="21" t="s">
        <v>8</v>
      </c>
      <c r="H164" s="21" t="s">
        <v>984</v>
      </c>
      <c r="I164" s="21" t="s">
        <v>135</v>
      </c>
      <c r="J164" s="19"/>
      <c r="K164" s="19"/>
      <c r="L164" s="19"/>
      <c r="M164" s="19"/>
      <c r="N164" s="19"/>
      <c r="O164" s="19"/>
      <c r="P164" s="19"/>
      <c r="Q164" s="19"/>
      <c r="R164" s="19"/>
      <c r="S164" s="19"/>
      <c r="T164" s="19"/>
      <c r="U164" s="19"/>
      <c r="V164" s="19"/>
      <c r="W164" s="19"/>
      <c r="X164" s="19"/>
      <c r="Y164" s="19"/>
      <c r="Z164" s="19"/>
    </row>
    <row r="165" spans="1:26" ht="8.25" hidden="1" customHeight="1" x14ac:dyDescent="0.25">
      <c r="A165" s="20" t="s">
        <v>132</v>
      </c>
      <c r="B165" s="21" t="s">
        <v>130</v>
      </c>
      <c r="C165" s="21" t="s">
        <v>131</v>
      </c>
      <c r="D165" s="21" t="s">
        <v>0</v>
      </c>
      <c r="E165" s="21" t="s">
        <v>9</v>
      </c>
      <c r="F165" s="21" t="s">
        <v>1155</v>
      </c>
      <c r="G165" s="21" t="s">
        <v>8</v>
      </c>
      <c r="H165" s="21" t="s">
        <v>984</v>
      </c>
      <c r="I165" s="21" t="s">
        <v>137</v>
      </c>
      <c r="J165" s="19"/>
      <c r="K165" s="19"/>
      <c r="L165" s="19"/>
      <c r="M165" s="19"/>
      <c r="N165" s="19"/>
      <c r="O165" s="19"/>
      <c r="P165" s="19"/>
      <c r="Q165" s="19"/>
      <c r="R165" s="19"/>
      <c r="S165" s="19"/>
      <c r="T165" s="19"/>
      <c r="U165" s="19"/>
      <c r="V165" s="19"/>
      <c r="W165" s="19"/>
      <c r="X165" s="19"/>
      <c r="Y165" s="19"/>
      <c r="Z165" s="19"/>
    </row>
    <row r="166" spans="1:26" ht="8.25" hidden="1" customHeight="1" x14ac:dyDescent="0.25">
      <c r="A166" s="20" t="s">
        <v>132</v>
      </c>
      <c r="B166" s="21" t="s">
        <v>374</v>
      </c>
      <c r="C166" s="21" t="s">
        <v>375</v>
      </c>
      <c r="D166" s="21" t="s">
        <v>1</v>
      </c>
      <c r="E166" s="21" t="s">
        <v>9</v>
      </c>
      <c r="F166" s="21" t="s">
        <v>1156</v>
      </c>
      <c r="G166" s="21" t="s">
        <v>17</v>
      </c>
      <c r="H166" s="21" t="s">
        <v>984</v>
      </c>
      <c r="I166" s="21" t="s">
        <v>380</v>
      </c>
      <c r="J166" s="19"/>
      <c r="K166" s="19"/>
      <c r="L166" s="19"/>
      <c r="M166" s="19"/>
      <c r="N166" s="19"/>
      <c r="O166" s="19"/>
      <c r="P166" s="19"/>
      <c r="Q166" s="19"/>
      <c r="R166" s="19"/>
      <c r="S166" s="19"/>
      <c r="T166" s="19"/>
      <c r="U166" s="19"/>
      <c r="V166" s="19"/>
      <c r="W166" s="19"/>
      <c r="X166" s="19"/>
      <c r="Y166" s="19"/>
      <c r="Z166" s="19"/>
    </row>
    <row r="167" spans="1:26" ht="8.25" hidden="1" customHeight="1" x14ac:dyDescent="0.25">
      <c r="A167" s="20" t="s">
        <v>132</v>
      </c>
      <c r="B167" s="21" t="s">
        <v>374</v>
      </c>
      <c r="C167" s="21" t="s">
        <v>375</v>
      </c>
      <c r="D167" s="21" t="s">
        <v>1</v>
      </c>
      <c r="E167" s="21" t="s">
        <v>9</v>
      </c>
      <c r="F167" s="21" t="s">
        <v>1157</v>
      </c>
      <c r="G167" s="21" t="s">
        <v>8</v>
      </c>
      <c r="H167" s="21" t="s">
        <v>984</v>
      </c>
      <c r="I167" s="21" t="s">
        <v>379</v>
      </c>
      <c r="J167" s="19"/>
      <c r="K167" s="19"/>
      <c r="L167" s="19"/>
      <c r="M167" s="19"/>
      <c r="N167" s="19"/>
      <c r="O167" s="19"/>
      <c r="P167" s="19"/>
      <c r="Q167" s="19"/>
      <c r="R167" s="19"/>
      <c r="S167" s="19"/>
      <c r="T167" s="19"/>
      <c r="U167" s="19"/>
      <c r="V167" s="19"/>
      <c r="W167" s="19"/>
      <c r="X167" s="19"/>
      <c r="Y167" s="19"/>
      <c r="Z167" s="19"/>
    </row>
    <row r="168" spans="1:26" ht="8.25" customHeight="1" x14ac:dyDescent="0.25">
      <c r="A168" s="20" t="s">
        <v>132</v>
      </c>
      <c r="B168" s="21" t="s">
        <v>374</v>
      </c>
      <c r="C168" s="21" t="s">
        <v>375</v>
      </c>
      <c r="D168" s="21" t="s">
        <v>1</v>
      </c>
      <c r="E168" s="21" t="s">
        <v>9</v>
      </c>
      <c r="F168" s="21" t="s">
        <v>1158</v>
      </c>
      <c r="G168" s="21" t="s">
        <v>8</v>
      </c>
      <c r="H168" s="21" t="s">
        <v>998</v>
      </c>
      <c r="I168" s="21" t="s">
        <v>376</v>
      </c>
      <c r="J168" s="19"/>
      <c r="K168" s="19"/>
      <c r="L168" s="19"/>
      <c r="M168" s="19"/>
      <c r="N168" s="19"/>
      <c r="O168" s="19"/>
      <c r="P168" s="19"/>
      <c r="Q168" s="19"/>
      <c r="R168" s="19"/>
      <c r="S168" s="19"/>
      <c r="T168" s="19"/>
      <c r="U168" s="19"/>
      <c r="V168" s="19"/>
      <c r="W168" s="19"/>
      <c r="X168" s="19"/>
      <c r="Y168" s="19"/>
      <c r="Z168" s="19"/>
    </row>
    <row r="169" spans="1:26" ht="8.25" customHeight="1" x14ac:dyDescent="0.25">
      <c r="A169" s="20" t="s">
        <v>132</v>
      </c>
      <c r="B169" s="21" t="s">
        <v>374</v>
      </c>
      <c r="C169" s="21" t="s">
        <v>375</v>
      </c>
      <c r="D169" s="21" t="s">
        <v>1</v>
      </c>
      <c r="E169" s="21" t="s">
        <v>9</v>
      </c>
      <c r="F169" s="21" t="s">
        <v>1158</v>
      </c>
      <c r="G169" s="21" t="s">
        <v>8</v>
      </c>
      <c r="H169" s="21" t="s">
        <v>998</v>
      </c>
      <c r="I169" s="21" t="s">
        <v>378</v>
      </c>
      <c r="J169" s="19"/>
      <c r="K169" s="19"/>
      <c r="L169" s="19"/>
      <c r="M169" s="19"/>
      <c r="N169" s="19"/>
      <c r="O169" s="19"/>
      <c r="P169" s="19"/>
      <c r="Q169" s="19"/>
      <c r="R169" s="19"/>
      <c r="S169" s="19"/>
      <c r="T169" s="19"/>
      <c r="U169" s="19"/>
      <c r="V169" s="19"/>
      <c r="W169" s="19"/>
      <c r="X169" s="19"/>
      <c r="Y169" s="19"/>
      <c r="Z169" s="19"/>
    </row>
    <row r="170" spans="1:26" ht="8.25" hidden="1" customHeight="1" x14ac:dyDescent="0.25">
      <c r="A170" s="20" t="s">
        <v>132</v>
      </c>
      <c r="B170" s="21" t="s">
        <v>374</v>
      </c>
      <c r="C170" s="21" t="s">
        <v>375</v>
      </c>
      <c r="D170" s="21" t="s">
        <v>1</v>
      </c>
      <c r="E170" s="21" t="s">
        <v>9</v>
      </c>
      <c r="F170" s="21" t="s">
        <v>1159</v>
      </c>
      <c r="G170" s="21" t="s">
        <v>8</v>
      </c>
      <c r="H170" s="21" t="s">
        <v>984</v>
      </c>
      <c r="I170" s="21" t="s">
        <v>137</v>
      </c>
      <c r="J170" s="19"/>
      <c r="K170" s="19"/>
      <c r="L170" s="19"/>
      <c r="M170" s="19"/>
      <c r="N170" s="19"/>
      <c r="O170" s="19"/>
      <c r="P170" s="19"/>
      <c r="Q170" s="19"/>
      <c r="R170" s="19"/>
      <c r="S170" s="19"/>
      <c r="T170" s="19"/>
      <c r="U170" s="19"/>
      <c r="V170" s="19"/>
      <c r="W170" s="19"/>
      <c r="X170" s="19"/>
      <c r="Y170" s="19"/>
      <c r="Z170" s="19"/>
    </row>
    <row r="171" spans="1:26" ht="8.25" hidden="1" customHeight="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8.25" hidden="1" customHeight="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8.25" hidden="1" customHeight="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8.25" hidden="1" customHeight="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8.25" hidden="1" customHeight="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8.25" hidden="1" customHeight="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8.25" hidden="1" customHeight="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8.25" hidden="1" customHeight="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8.25" hidden="1" customHeight="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8.25" hidden="1" customHeight="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8.25" hidden="1" customHeight="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8.25" hidden="1" customHeight="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8.25" hidden="1" customHeight="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8.25" hidden="1" customHeight="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8.25" hidden="1" customHeight="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8.25" hidden="1" customHeight="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8.25" hidden="1" customHeight="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8.25" hidden="1" customHeight="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8.25" hidden="1" customHeight="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8.25" hidden="1" customHeight="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8.25" hidden="1" customHeight="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8.25" hidden="1" customHeight="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8.25" hidden="1" customHeight="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8.25" hidden="1" customHeight="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8.25" hidden="1" customHeight="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8.25" hidden="1" customHeight="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8.25" hidden="1" customHeight="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8.25" hidden="1" customHeight="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8.25" hidden="1" customHeight="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8.25" hidden="1" customHeight="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8.25" hidden="1" customHeight="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8.25" hidden="1" customHeight="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8.25" hidden="1" customHeight="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8.25" hidden="1" customHeight="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8.25" hidden="1" customHeight="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8.25" hidden="1" customHeight="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8.25" hidden="1" customHeight="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8.25" hidden="1" customHeight="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8.25" hidden="1" customHeight="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8.25" hidden="1" customHeight="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8.25" hidden="1" customHeight="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8.25" hidden="1" customHeight="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8.25" hidden="1" customHeight="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8.25" hidden="1" customHeight="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8.25" hidden="1" customHeight="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8.25" hidden="1" customHeight="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8.25" hidden="1" customHeight="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8.25" hidden="1" customHeight="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8.25" hidden="1" customHeight="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8.25" hidden="1" customHeight="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8.25" hidden="1" customHeight="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8.25" hidden="1" customHeight="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8.25" hidden="1" customHeight="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8.25" hidden="1" customHeight="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8.25" hidden="1" customHeight="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8.25" hidden="1" customHeight="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8.25" hidden="1" customHeight="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8.25" hidden="1" customHeight="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8.25" hidden="1" customHeight="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8.25" hidden="1" customHeight="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8.25" hidden="1" customHeight="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8.25" hidden="1" customHeight="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8.25" hidden="1" customHeight="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8.25" hidden="1" customHeight="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8.25" hidden="1" customHeight="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8.25" hidden="1" customHeight="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8.25" hidden="1" customHeight="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8.25" hidden="1" customHeight="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8.25" hidden="1" customHeight="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8.25" hidden="1" customHeight="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8.25" hidden="1" customHeight="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8.25" hidden="1" customHeight="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8.25" hidden="1" customHeight="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8.25" hidden="1" customHeight="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8.25" hidden="1" customHeight="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8.25" hidden="1" customHeight="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8.25" hidden="1" customHeight="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8.25" hidden="1" customHeight="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8.25" hidden="1" customHeight="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8.25" hidden="1" customHeight="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8.25" hidden="1" customHeight="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8.25" hidden="1" customHeight="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8.25" hidden="1" customHeight="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8.25" hidden="1" customHeight="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8.25" hidden="1" customHeight="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8.25" hidden="1"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8.25" hidden="1"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8.25" hidden="1"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8.25" hidden="1"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8.25" hidden="1"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8.25" hidden="1"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8.25" hidden="1"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8.25" hidden="1"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8.25" hidden="1"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8.25" hidden="1"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8.25" hidden="1"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8.25" hidden="1"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8.25" hidden="1"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8.25" hidden="1"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8.25" hidden="1"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8.25" hidden="1"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8.25" hidden="1"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8.25" hidden="1"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8.25" hidden="1"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8.25" hidden="1"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8.25" hidden="1"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8.25" hidden="1"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8.25" hidden="1"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8.25" hidden="1"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8.25" hidden="1"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8.25" hidden="1"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8.25" hidden="1"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8.25" hidden="1"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8.25" hidden="1"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8.25" hidden="1"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8.25" hidden="1"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8.25" hidden="1"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8.25" hidden="1"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8.25" hidden="1"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8.25" hidden="1"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8.25" hidden="1"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8.25" hidden="1"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8.25" hidden="1"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8.25" hidden="1"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8.25" hidden="1"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8.25" hidden="1"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8.25" hidden="1"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8.25" hidden="1"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8.25" hidden="1"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8.25" hidden="1"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8.25" hidden="1"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8.25" hidden="1"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8.25" hidden="1"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8.25" hidden="1"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8.25" hidden="1"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8.25" hidden="1"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8.25" hidden="1"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8.25" hidden="1"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8.25" hidden="1"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8.25" hidden="1"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8.25" hidden="1"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8.25" hidden="1"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8.25" hidden="1"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8.25" hidden="1"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8.25" hidden="1"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8.25" hidden="1"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8.25" hidden="1"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8.25" hidden="1"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8.25" hidden="1"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8.25" hidden="1"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8.25" hidden="1"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8.25" hidden="1"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8.25" hidden="1"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8.25" hidden="1"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8.25" hidden="1"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8.25" hidden="1"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8.25" hidden="1"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8.25" hidden="1"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8.25" hidden="1"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8.25" hidden="1"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8.25" hidden="1"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8.25" hidden="1"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8.25" hidden="1"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8.25" hidden="1"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8.25" hidden="1"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8.25" hidden="1"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8.25" hidden="1"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8.25" hidden="1"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8.25" hidden="1"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8.25" hidden="1"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8.25" hidden="1"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8.25" hidden="1"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8.25" hidden="1"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8.25" hidden="1"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8.25" hidden="1"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8.25" hidden="1"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8.25" hidden="1"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8.25" hidden="1"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8.25" hidden="1"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8.25" hidden="1"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8.25" hidden="1"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8.25" hidden="1"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8.25" hidden="1"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8.25" hidden="1"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8.25" hidden="1"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8.25" hidden="1"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8.25" hidden="1"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8.25" hidden="1"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8.25" hidden="1"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8.25" hidden="1"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8.25" hidden="1"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8.25" hidden="1"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8.25" hidden="1"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8.25" hidden="1"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8.25" hidden="1"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8.25" hidden="1"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8.25" hidden="1"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8.25" hidden="1"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8.25" hidden="1"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8.25" hidden="1"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8.25" hidden="1" customHeight="1" x14ac:dyDescent="0.25">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8.25" hidden="1" customHeight="1" x14ac:dyDescent="0.25">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8.25" hidden="1" customHeight="1" x14ac:dyDescent="0.25">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8.25" hidden="1" customHeight="1" x14ac:dyDescent="0.25">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8.25" hidden="1" customHeight="1" x14ac:dyDescent="0.2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8.25" hidden="1" customHeight="1" x14ac:dyDescent="0.25">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8.25" hidden="1" customHeight="1" x14ac:dyDescent="0.25">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8.25" hidden="1" customHeight="1" x14ac:dyDescent="0.25">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8.25" hidden="1" customHeight="1" x14ac:dyDescent="0.25">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8.25" hidden="1" customHeight="1" x14ac:dyDescent="0.25">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8.25" hidden="1" customHeight="1" x14ac:dyDescent="0.25">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8.25" hidden="1" customHeight="1" x14ac:dyDescent="0.25">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8.25" hidden="1" customHeight="1" x14ac:dyDescent="0.25">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8.25" hidden="1" customHeight="1" x14ac:dyDescent="0.25">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8.25" hidden="1" customHeight="1" x14ac:dyDescent="0.2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8.25" hidden="1" customHeight="1" x14ac:dyDescent="0.25">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8.25" hidden="1" customHeight="1" x14ac:dyDescent="0.25">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8.25" hidden="1" customHeight="1" x14ac:dyDescent="0.25">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8.25" hidden="1" customHeight="1" x14ac:dyDescent="0.25">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8.25" hidden="1" customHeight="1" x14ac:dyDescent="0.25">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8.25" hidden="1" customHeight="1" x14ac:dyDescent="0.25">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8.25" hidden="1" customHeight="1" x14ac:dyDescent="0.25">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8.25" hidden="1" customHeight="1" x14ac:dyDescent="0.25">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8.25" hidden="1" customHeight="1" x14ac:dyDescent="0.25">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8.25" hidden="1" customHeight="1" x14ac:dyDescent="0.2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8.25" hidden="1" customHeight="1" x14ac:dyDescent="0.25">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8.25" hidden="1" customHeight="1" x14ac:dyDescent="0.25">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8.25" hidden="1" customHeight="1" x14ac:dyDescent="0.25">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8.25" hidden="1" customHeight="1" x14ac:dyDescent="0.25">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8.25" hidden="1" customHeight="1" x14ac:dyDescent="0.25">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8.25" hidden="1" customHeight="1" x14ac:dyDescent="0.25">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8.25" hidden="1" customHeight="1" x14ac:dyDescent="0.25">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8.25" hidden="1" customHeight="1" x14ac:dyDescent="0.25">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8.25" hidden="1" customHeight="1" x14ac:dyDescent="0.25">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8.25" hidden="1" customHeight="1" x14ac:dyDescent="0.2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8.25" hidden="1" customHeight="1" x14ac:dyDescent="0.25">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8.25" hidden="1" customHeight="1" x14ac:dyDescent="0.25">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8.25" hidden="1" customHeight="1" x14ac:dyDescent="0.25">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8.25" hidden="1" customHeight="1" x14ac:dyDescent="0.25">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8.25" hidden="1" customHeight="1" x14ac:dyDescent="0.25">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8.25" hidden="1" customHeight="1" x14ac:dyDescent="0.25">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8.25" hidden="1" customHeight="1" x14ac:dyDescent="0.25">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8.25" hidden="1" customHeight="1" x14ac:dyDescent="0.25">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8.25" hidden="1" customHeight="1" x14ac:dyDescent="0.25">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8.25" hidden="1" customHeight="1" x14ac:dyDescent="0.2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8.25" hidden="1" customHeight="1" x14ac:dyDescent="0.25">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8.25" hidden="1" customHeight="1" x14ac:dyDescent="0.25">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8.25" hidden="1" customHeight="1" x14ac:dyDescent="0.25">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8.25" hidden="1" customHeight="1" x14ac:dyDescent="0.25">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8.25" hidden="1" customHeight="1" x14ac:dyDescent="0.25">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8.25" hidden="1" customHeight="1" x14ac:dyDescent="0.25">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8.25" hidden="1" customHeight="1" x14ac:dyDescent="0.25">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8.25" hidden="1" customHeight="1" x14ac:dyDescent="0.25">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8.25" hidden="1" customHeight="1" x14ac:dyDescent="0.25">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8.25" hidden="1" customHeight="1" x14ac:dyDescent="0.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8.25" hidden="1" customHeight="1" x14ac:dyDescent="0.25">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8.25" hidden="1" customHeight="1" x14ac:dyDescent="0.25">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8.25" hidden="1" customHeight="1" x14ac:dyDescent="0.25">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8.25" hidden="1" customHeight="1" x14ac:dyDescent="0.25">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8.25" hidden="1" customHeight="1" x14ac:dyDescent="0.25">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8.25" hidden="1" customHeight="1" x14ac:dyDescent="0.25">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8.25" hidden="1" customHeight="1" x14ac:dyDescent="0.25">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8.25" hidden="1" customHeight="1" x14ac:dyDescent="0.25">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8.25" hidden="1" customHeight="1" x14ac:dyDescent="0.25">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8.25" hidden="1" customHeight="1" x14ac:dyDescent="0.2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8.25" hidden="1" customHeight="1" x14ac:dyDescent="0.25">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8.25" hidden="1" customHeight="1" x14ac:dyDescent="0.25">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8.25" hidden="1" customHeight="1" x14ac:dyDescent="0.25">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8.25" hidden="1" customHeight="1" x14ac:dyDescent="0.25">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8.25" hidden="1" customHeight="1" x14ac:dyDescent="0.25">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8.25" hidden="1" customHeight="1" x14ac:dyDescent="0.25">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8.25" hidden="1" customHeight="1" x14ac:dyDescent="0.25">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8.25" hidden="1" customHeight="1" x14ac:dyDescent="0.25">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8.25" hidden="1" customHeight="1" x14ac:dyDescent="0.25">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8.25" hidden="1" customHeight="1" x14ac:dyDescent="0.2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8.25" hidden="1" customHeight="1" x14ac:dyDescent="0.25">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8.25" hidden="1" customHeight="1" x14ac:dyDescent="0.25">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8.25" hidden="1" customHeight="1" x14ac:dyDescent="0.25">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8.25" hidden="1" customHeight="1" x14ac:dyDescent="0.25">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8.25" hidden="1" customHeight="1" x14ac:dyDescent="0.25">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8.25" hidden="1" customHeight="1" x14ac:dyDescent="0.25">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8.25" hidden="1" customHeight="1" x14ac:dyDescent="0.25">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8.25" hidden="1" customHeight="1" x14ac:dyDescent="0.25">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8.25" hidden="1" customHeight="1" x14ac:dyDescent="0.25">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8.25" hidden="1" customHeight="1" x14ac:dyDescent="0.2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8.25" hidden="1" customHeight="1" x14ac:dyDescent="0.25">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8.25" hidden="1" customHeight="1" x14ac:dyDescent="0.25">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8.25" hidden="1" customHeight="1" x14ac:dyDescent="0.25">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8.25" hidden="1" customHeight="1" x14ac:dyDescent="0.25">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8.25" hidden="1" customHeight="1" x14ac:dyDescent="0.25">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8.25" hidden="1" customHeight="1" x14ac:dyDescent="0.25">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8.25" hidden="1" customHeight="1" x14ac:dyDescent="0.25">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8.25" hidden="1" customHeight="1" x14ac:dyDescent="0.25">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8.25" hidden="1" customHeight="1" x14ac:dyDescent="0.25">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8.25" hidden="1" customHeight="1" x14ac:dyDescent="0.2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8.25" hidden="1" customHeight="1" x14ac:dyDescent="0.25">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8.25" hidden="1" customHeight="1" x14ac:dyDescent="0.25">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8.25" hidden="1" customHeight="1" x14ac:dyDescent="0.25">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8.25" hidden="1" customHeight="1" x14ac:dyDescent="0.25">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8.25" hidden="1" customHeight="1" x14ac:dyDescent="0.25">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8.25" hidden="1" customHeight="1" x14ac:dyDescent="0.25">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8.25" hidden="1" customHeight="1" x14ac:dyDescent="0.25">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8.25" hidden="1" customHeight="1" x14ac:dyDescent="0.25">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8.25" hidden="1" customHeight="1" x14ac:dyDescent="0.25">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8.25" hidden="1" customHeight="1" x14ac:dyDescent="0.2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8.25" hidden="1" customHeight="1" x14ac:dyDescent="0.25">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8.25" hidden="1" customHeight="1" x14ac:dyDescent="0.25">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8.25" hidden="1" customHeight="1" x14ac:dyDescent="0.25">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8.25" hidden="1" customHeight="1" x14ac:dyDescent="0.25">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8.25" hidden="1" customHeight="1"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8.25" hidden="1" customHeight="1"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8.25" hidden="1" customHeight="1"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8.25" hidden="1" customHeight="1"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8.25" hidden="1" customHeight="1"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8.25" hidden="1" customHeight="1"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8.25" hidden="1" customHeight="1"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8.25" hidden="1" customHeight="1"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8.25" hidden="1" customHeight="1"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8.25" hidden="1" customHeight="1"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8.25" hidden="1" customHeight="1"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8.25" hidden="1" customHeight="1"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8.25" hidden="1" customHeight="1"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8.25" hidden="1" customHeight="1"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8.25" hidden="1" customHeight="1"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8.25" hidden="1" customHeight="1"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8.25" hidden="1" customHeight="1"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8.25" hidden="1" customHeight="1"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8.25" hidden="1" customHeight="1"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8.25" hidden="1" customHeight="1"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8.25" hidden="1" customHeight="1"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8.25" hidden="1" customHeight="1"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8.25" hidden="1" customHeight="1"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8.25" hidden="1" customHeight="1"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8.25" hidden="1" customHeight="1"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8.25" hidden="1" customHeight="1"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8.25" hidden="1" customHeight="1"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8.25" hidden="1" customHeight="1"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8.25" hidden="1" customHeight="1"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8.25" hidden="1" customHeight="1"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8.25" hidden="1" customHeight="1"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8.25" hidden="1" customHeight="1"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8.25" hidden="1" customHeight="1"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8.25" hidden="1" customHeight="1"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8.25" hidden="1" customHeight="1"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8.25" hidden="1" customHeight="1"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8.25" hidden="1" customHeight="1"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8.25" hidden="1" customHeight="1"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8.25" hidden="1" customHeight="1"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8.25" hidden="1" customHeight="1"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8.25" hidden="1" customHeight="1"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8.25" hidden="1" customHeight="1"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8.25" hidden="1" customHeight="1"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8.25" hidden="1" customHeight="1"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8.25" hidden="1" customHeight="1"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8.25" hidden="1" customHeight="1"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8.25" hidden="1" customHeight="1"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8.25" hidden="1" customHeight="1"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8.25" hidden="1" customHeight="1"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8.25" hidden="1" customHeight="1"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8.25" hidden="1" customHeight="1"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8.25" hidden="1" customHeight="1"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8.25" hidden="1" customHeight="1"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8.25" hidden="1" customHeight="1"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8.25" hidden="1" customHeight="1"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8.25" hidden="1" customHeight="1"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8.25" hidden="1" customHeight="1"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8.25" hidden="1" customHeight="1"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8.25" hidden="1" customHeight="1"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8.25" hidden="1" customHeight="1"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8.25" hidden="1" customHeight="1"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8.25" hidden="1" customHeight="1"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8.25" hidden="1" customHeight="1"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8.25" hidden="1" customHeight="1"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8.25" hidden="1" customHeight="1"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8.25" hidden="1" customHeight="1"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8.25" hidden="1" customHeight="1"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8.25" hidden="1" customHeight="1"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8.25" hidden="1" customHeight="1"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8.25" hidden="1" customHeight="1"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8.25" hidden="1" customHeight="1"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8.25" hidden="1" customHeight="1"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8.25" hidden="1" customHeight="1"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8.25" hidden="1" customHeight="1"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8.25" hidden="1" customHeight="1"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8.25" hidden="1" customHeight="1"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8.25" hidden="1" customHeight="1"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8.25" hidden="1" customHeight="1"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8.25" hidden="1" customHeight="1"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8.25" hidden="1" customHeight="1"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8.25" hidden="1" customHeight="1"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8.25" hidden="1" customHeight="1"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8.25" hidden="1" customHeight="1"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8.25" hidden="1" customHeight="1"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8.25" hidden="1" customHeight="1"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8.25" hidden="1" customHeight="1"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8.25" hidden="1" customHeight="1"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8.25" hidden="1" customHeight="1"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8.25" hidden="1" customHeight="1"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8.25" hidden="1" customHeight="1"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8.25" hidden="1" customHeight="1"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8.25" hidden="1" customHeight="1"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8.25" hidden="1" customHeight="1"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8.25" hidden="1" customHeight="1"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8.25" hidden="1" customHeight="1"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8.25" hidden="1" customHeight="1"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8.25" hidden="1" customHeight="1"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8.25" hidden="1" customHeight="1"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8.25" hidden="1" customHeight="1"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8.25" hidden="1" customHeight="1"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8.25" hidden="1" customHeight="1"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8.25" hidden="1" customHeight="1"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8.25" hidden="1" customHeight="1"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8.25" hidden="1" customHeight="1"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8.25" hidden="1" customHeight="1"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8.25" hidden="1" customHeight="1"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8.25" hidden="1" customHeight="1"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8.25" hidden="1" customHeight="1"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8.25" hidden="1" customHeight="1"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8.25" hidden="1" customHeight="1"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8.25" hidden="1" customHeight="1"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8.25" hidden="1" customHeight="1"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8.25" hidden="1" customHeight="1"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8.25" hidden="1" customHeight="1"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8.25" hidden="1" customHeight="1"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8.25" hidden="1" customHeight="1"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8.25" hidden="1" customHeight="1"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8.25" hidden="1" customHeight="1"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8.25" hidden="1" customHeight="1"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8.25" hidden="1" customHeight="1"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8.25" hidden="1" customHeight="1"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8.25" hidden="1" customHeight="1"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8.25" hidden="1" customHeight="1"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8.25" hidden="1" customHeight="1"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8.25" hidden="1" customHeight="1"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8.25" hidden="1" customHeight="1"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8.25" hidden="1" customHeight="1"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8.25" hidden="1" customHeight="1"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8.25" hidden="1" customHeight="1"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8.25" hidden="1" customHeight="1"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8.25" hidden="1" customHeight="1"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8.25" hidden="1" customHeight="1"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8.25" hidden="1" customHeight="1"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8.25" hidden="1" customHeight="1"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8.25" hidden="1" customHeight="1"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8.25" hidden="1" customHeight="1"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8.25" hidden="1" customHeight="1"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8.25" hidden="1" customHeight="1"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8.25" hidden="1" customHeight="1"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8.25" hidden="1" customHeight="1"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8.25" hidden="1" customHeight="1"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8.25" hidden="1" customHeight="1"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8.25" hidden="1" customHeight="1"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8.25" hidden="1" customHeight="1"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8.25" hidden="1" customHeight="1"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8.25" hidden="1" customHeight="1"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8.25" hidden="1" customHeight="1"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8.25" hidden="1" customHeight="1"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8.25" hidden="1" customHeight="1"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8.25" hidden="1" customHeight="1"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8.25" hidden="1" customHeight="1"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8.25" hidden="1" customHeight="1"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8.25" hidden="1" customHeight="1"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8.25" hidden="1" customHeight="1"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8.25" hidden="1" customHeight="1"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8.25" hidden="1" customHeight="1"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8.25" hidden="1" customHeight="1"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8.25" hidden="1" customHeight="1"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8.25" hidden="1" customHeight="1"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8.25" hidden="1" customHeight="1"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8.25" hidden="1" customHeight="1"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8.25" hidden="1" customHeight="1"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8.25" hidden="1" customHeight="1"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8.25" hidden="1" customHeight="1"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8.25" hidden="1" customHeight="1"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8.25" hidden="1" customHeight="1"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8.25" hidden="1" customHeight="1"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8.25" hidden="1" customHeight="1"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8.25" hidden="1" customHeight="1"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8.25" hidden="1" customHeight="1"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8.25" hidden="1" customHeight="1"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8.25" hidden="1" customHeight="1"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8.25" hidden="1" customHeight="1"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8.25" hidden="1" customHeight="1"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8.25" hidden="1" customHeight="1"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8.25" hidden="1" customHeight="1"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8.25" hidden="1" customHeight="1" x14ac:dyDescent="0.25">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8.25" hidden="1" customHeight="1" x14ac:dyDescent="0.25">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8.25" hidden="1" customHeight="1" x14ac:dyDescent="0.25">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8.25" hidden="1" customHeight="1" x14ac:dyDescent="0.25">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8.25" hidden="1" customHeight="1" x14ac:dyDescent="0.25">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8.25" hidden="1" customHeight="1" x14ac:dyDescent="0.25">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8.25" hidden="1" customHeight="1" x14ac:dyDescent="0.25">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8.25" hidden="1" customHeight="1" x14ac:dyDescent="0.25">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8.25" hidden="1" customHeight="1" x14ac:dyDescent="0.25">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8.25" hidden="1" customHeight="1" x14ac:dyDescent="0.2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8.25" hidden="1" customHeight="1" x14ac:dyDescent="0.25">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8.25" hidden="1" customHeight="1" x14ac:dyDescent="0.25">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8.25" hidden="1" customHeight="1" x14ac:dyDescent="0.25">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8.25" hidden="1" customHeight="1" x14ac:dyDescent="0.25">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8.25" hidden="1" customHeight="1" x14ac:dyDescent="0.25">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8.25" hidden="1" customHeight="1" x14ac:dyDescent="0.25">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8.25" hidden="1" customHeight="1" x14ac:dyDescent="0.25">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8.25" hidden="1" customHeight="1" x14ac:dyDescent="0.25">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8.25" hidden="1" customHeight="1" x14ac:dyDescent="0.25">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8.25" hidden="1" customHeight="1" x14ac:dyDescent="0.2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8.25" hidden="1" customHeight="1" x14ac:dyDescent="0.25">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8.25" hidden="1" customHeight="1" x14ac:dyDescent="0.25">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8.25" hidden="1" customHeight="1" x14ac:dyDescent="0.25">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8.25" hidden="1" customHeight="1" x14ac:dyDescent="0.25">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8.25" hidden="1" customHeight="1" x14ac:dyDescent="0.25">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8.25" hidden="1" customHeight="1" x14ac:dyDescent="0.25">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8.25" hidden="1" customHeight="1" x14ac:dyDescent="0.25">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8.25" hidden="1" customHeight="1" x14ac:dyDescent="0.25">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8.25" hidden="1" customHeight="1" x14ac:dyDescent="0.25">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8.25" hidden="1" customHeight="1" x14ac:dyDescent="0.2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8.25" hidden="1" customHeight="1" x14ac:dyDescent="0.25">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8.25" hidden="1" customHeight="1" x14ac:dyDescent="0.25">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8.25" hidden="1" customHeight="1" x14ac:dyDescent="0.25">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8.25" hidden="1" customHeight="1" x14ac:dyDescent="0.25">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8.25" hidden="1" customHeight="1" x14ac:dyDescent="0.25">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8.25" hidden="1" customHeight="1" x14ac:dyDescent="0.25">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8.25" hidden="1" customHeight="1" x14ac:dyDescent="0.25">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8.25" hidden="1" customHeight="1" x14ac:dyDescent="0.25">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8.25" hidden="1" customHeight="1" x14ac:dyDescent="0.25">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8.25" hidden="1" customHeight="1" x14ac:dyDescent="0.2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8.25" hidden="1" customHeight="1" x14ac:dyDescent="0.25">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8.25" hidden="1" customHeight="1" x14ac:dyDescent="0.25">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8.25" hidden="1" customHeight="1" x14ac:dyDescent="0.25">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8.25" hidden="1" customHeight="1" x14ac:dyDescent="0.25">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8.25" hidden="1" customHeight="1" x14ac:dyDescent="0.25">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8.25" hidden="1" customHeight="1" x14ac:dyDescent="0.25">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8.25" hidden="1" customHeight="1" x14ac:dyDescent="0.25">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8.25" hidden="1" customHeight="1" x14ac:dyDescent="0.25">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8.25" hidden="1" customHeight="1" x14ac:dyDescent="0.25">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8.25" hidden="1" customHeight="1" x14ac:dyDescent="0.2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8.25" hidden="1" customHeight="1" x14ac:dyDescent="0.25">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8.25" hidden="1" customHeight="1" x14ac:dyDescent="0.25">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8.25" hidden="1" customHeight="1" x14ac:dyDescent="0.25">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8.25" hidden="1" customHeight="1" x14ac:dyDescent="0.25">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8.25" hidden="1" customHeight="1" x14ac:dyDescent="0.25">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8.25" hidden="1" customHeight="1" x14ac:dyDescent="0.25">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8.25" hidden="1" customHeight="1" x14ac:dyDescent="0.25">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8.25" hidden="1" customHeight="1" x14ac:dyDescent="0.25">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8.25" hidden="1" customHeight="1" x14ac:dyDescent="0.25">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8.25" hidden="1" customHeight="1" x14ac:dyDescent="0.2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8.25" hidden="1" customHeight="1" x14ac:dyDescent="0.25">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8.25" hidden="1" customHeight="1" x14ac:dyDescent="0.25">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8.25" hidden="1" customHeight="1" x14ac:dyDescent="0.25">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8.25" hidden="1" customHeight="1" x14ac:dyDescent="0.25">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8.25" hidden="1" customHeight="1" x14ac:dyDescent="0.25">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8.25" hidden="1" customHeight="1" x14ac:dyDescent="0.25">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8.25" hidden="1" customHeight="1" x14ac:dyDescent="0.25">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8.25" hidden="1" customHeight="1" x14ac:dyDescent="0.25">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8.25" hidden="1" customHeight="1" x14ac:dyDescent="0.25">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8.25" hidden="1" customHeight="1" x14ac:dyDescent="0.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8.25" hidden="1" customHeight="1" x14ac:dyDescent="0.25">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8.25" hidden="1" customHeight="1" x14ac:dyDescent="0.25">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8.25" hidden="1" customHeight="1" x14ac:dyDescent="0.25">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8.25" hidden="1" customHeight="1" x14ac:dyDescent="0.25">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8.25" hidden="1" customHeight="1" x14ac:dyDescent="0.25">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8.25" hidden="1" customHeight="1" x14ac:dyDescent="0.25">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8.25" hidden="1" customHeight="1" x14ac:dyDescent="0.25">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8.25" hidden="1" customHeight="1" x14ac:dyDescent="0.25">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8.25" hidden="1" customHeight="1" x14ac:dyDescent="0.25">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8.25" hidden="1" customHeight="1" x14ac:dyDescent="0.2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8.25" hidden="1" customHeight="1" x14ac:dyDescent="0.25">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8.25" hidden="1" customHeight="1" x14ac:dyDescent="0.25">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8.25" hidden="1" customHeight="1" x14ac:dyDescent="0.25">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8.25" hidden="1" customHeight="1" x14ac:dyDescent="0.25">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8.25" hidden="1" customHeight="1" x14ac:dyDescent="0.25">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8.25" hidden="1" customHeight="1" x14ac:dyDescent="0.25">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8.25" hidden="1" customHeight="1" x14ac:dyDescent="0.25">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8.25" hidden="1" customHeight="1" x14ac:dyDescent="0.25">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8.25" hidden="1" customHeight="1" x14ac:dyDescent="0.25">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8.25" hidden="1" customHeight="1" x14ac:dyDescent="0.2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8.25" hidden="1" customHeight="1" x14ac:dyDescent="0.25">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8.25" hidden="1" customHeight="1" x14ac:dyDescent="0.25">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8.25" hidden="1" customHeight="1" x14ac:dyDescent="0.25">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8.25" hidden="1" customHeight="1" x14ac:dyDescent="0.25">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8.25" hidden="1" customHeight="1" x14ac:dyDescent="0.25">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8.25" hidden="1" customHeight="1" x14ac:dyDescent="0.25">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8.25" hidden="1" customHeight="1" x14ac:dyDescent="0.25">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8.25" hidden="1" customHeight="1" x14ac:dyDescent="0.25">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8.25" hidden="1" customHeight="1" x14ac:dyDescent="0.25">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8.25" hidden="1" customHeight="1" x14ac:dyDescent="0.2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8.25" hidden="1" customHeight="1" x14ac:dyDescent="0.25">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8.25" hidden="1" customHeight="1" x14ac:dyDescent="0.25">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8.25" hidden="1" customHeight="1" x14ac:dyDescent="0.25">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8.25" hidden="1" customHeight="1" x14ac:dyDescent="0.25">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8.25" hidden="1" customHeight="1" x14ac:dyDescent="0.25">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8.25" hidden="1" customHeight="1" x14ac:dyDescent="0.25">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8.25" hidden="1" customHeight="1" x14ac:dyDescent="0.25">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8.25" hidden="1" customHeight="1" x14ac:dyDescent="0.25">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8.25" hidden="1" customHeight="1" x14ac:dyDescent="0.25">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8.25" hidden="1" customHeight="1" x14ac:dyDescent="0.2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8.25" hidden="1" customHeight="1" x14ac:dyDescent="0.25">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8.25" hidden="1" customHeight="1" x14ac:dyDescent="0.25">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8.25" hidden="1" customHeight="1" x14ac:dyDescent="0.25">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8.25" hidden="1" customHeight="1" x14ac:dyDescent="0.25">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8.25" hidden="1" customHeight="1" x14ac:dyDescent="0.25">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8.25" hidden="1" customHeight="1" x14ac:dyDescent="0.25">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8.25" hidden="1" customHeight="1" x14ac:dyDescent="0.25">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8.25" hidden="1" customHeight="1" x14ac:dyDescent="0.25">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8.25" hidden="1" customHeight="1" x14ac:dyDescent="0.25">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8.25" hidden="1" customHeight="1" x14ac:dyDescent="0.2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8.25" hidden="1" customHeight="1" x14ac:dyDescent="0.25">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8.25" hidden="1" customHeight="1" x14ac:dyDescent="0.25">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8.25" hidden="1" customHeight="1" x14ac:dyDescent="0.25">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8.25" hidden="1" customHeight="1" x14ac:dyDescent="0.25">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8.25" hidden="1" customHeight="1" x14ac:dyDescent="0.25">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8.25" hidden="1" customHeight="1" x14ac:dyDescent="0.25">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8.25" hidden="1" customHeight="1" x14ac:dyDescent="0.25">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8.25" hidden="1" customHeight="1" x14ac:dyDescent="0.25">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8.25" hidden="1" customHeight="1" x14ac:dyDescent="0.25">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8.25" hidden="1" customHeight="1" x14ac:dyDescent="0.2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8.25" hidden="1" customHeight="1" x14ac:dyDescent="0.25">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8.25" hidden="1" customHeight="1" x14ac:dyDescent="0.25">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8.25" hidden="1" customHeight="1" x14ac:dyDescent="0.25">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8.25" hidden="1" customHeight="1" x14ac:dyDescent="0.25">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8.25" hidden="1" customHeight="1" x14ac:dyDescent="0.25">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8.25" hidden="1" customHeight="1" x14ac:dyDescent="0.25">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8.25" hidden="1" customHeight="1" x14ac:dyDescent="0.25">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8.25" hidden="1" customHeight="1" x14ac:dyDescent="0.25">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8.25" hidden="1" customHeight="1" x14ac:dyDescent="0.25">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8.25" hidden="1" customHeight="1" x14ac:dyDescent="0.2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8.25" hidden="1" customHeight="1" x14ac:dyDescent="0.25">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8.25" hidden="1" customHeight="1" x14ac:dyDescent="0.25">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8.25" hidden="1" customHeight="1" x14ac:dyDescent="0.25">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8.25" hidden="1" customHeight="1" x14ac:dyDescent="0.25">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8.25" hidden="1" customHeight="1" x14ac:dyDescent="0.25">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8.25" hidden="1" customHeight="1" x14ac:dyDescent="0.25">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8.25" hidden="1" customHeight="1" x14ac:dyDescent="0.25">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8.25" hidden="1" customHeight="1" x14ac:dyDescent="0.25">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8.25" hidden="1" customHeight="1" x14ac:dyDescent="0.25">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8.25" hidden="1" customHeight="1" x14ac:dyDescent="0.2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8.25" hidden="1" customHeight="1" x14ac:dyDescent="0.25">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8.25" hidden="1" customHeight="1" x14ac:dyDescent="0.25">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8.25" hidden="1" customHeight="1" x14ac:dyDescent="0.25">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8.25" hidden="1" customHeight="1" x14ac:dyDescent="0.25">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8.25" hidden="1" customHeight="1" x14ac:dyDescent="0.25">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8.25" hidden="1" customHeight="1" x14ac:dyDescent="0.25">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8.25" hidden="1" customHeight="1" x14ac:dyDescent="0.25">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8.25" hidden="1" customHeight="1" x14ac:dyDescent="0.25">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8.25" hidden="1" customHeight="1" x14ac:dyDescent="0.25">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8.25" hidden="1" customHeight="1" x14ac:dyDescent="0.2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8.25" hidden="1" customHeight="1" x14ac:dyDescent="0.25">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8.25" hidden="1" customHeight="1" x14ac:dyDescent="0.25">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8.25" hidden="1" customHeight="1" x14ac:dyDescent="0.25">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8.25" hidden="1" customHeight="1" x14ac:dyDescent="0.25">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8.25" hidden="1" customHeight="1" x14ac:dyDescent="0.25">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8.25" hidden="1" customHeight="1" x14ac:dyDescent="0.25">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8.25" hidden="1" customHeight="1" x14ac:dyDescent="0.25">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8.25" hidden="1" customHeight="1" x14ac:dyDescent="0.25">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8.25" hidden="1" customHeight="1" x14ac:dyDescent="0.25">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8.25" hidden="1" customHeight="1" x14ac:dyDescent="0.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8.25" hidden="1" customHeight="1" x14ac:dyDescent="0.25">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8.25" hidden="1" customHeight="1" x14ac:dyDescent="0.25">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8.25" hidden="1" customHeight="1" x14ac:dyDescent="0.25">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8.25" hidden="1" customHeight="1" x14ac:dyDescent="0.25">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8.25" hidden="1" customHeight="1" x14ac:dyDescent="0.25">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8.25" hidden="1" customHeight="1" x14ac:dyDescent="0.25">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8.25" hidden="1" customHeight="1" x14ac:dyDescent="0.25">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8.25" hidden="1" customHeight="1" x14ac:dyDescent="0.25">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8.25" hidden="1" customHeight="1" x14ac:dyDescent="0.25">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8.25" hidden="1" customHeight="1" x14ac:dyDescent="0.2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8.25" hidden="1" customHeight="1" x14ac:dyDescent="0.25">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8.25" hidden="1" customHeight="1" x14ac:dyDescent="0.25">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8.25" hidden="1" customHeight="1" x14ac:dyDescent="0.25">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8.25" hidden="1" customHeight="1" x14ac:dyDescent="0.25">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8.25" hidden="1" customHeight="1" x14ac:dyDescent="0.25">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8.25" hidden="1" customHeight="1" x14ac:dyDescent="0.25">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8.25" hidden="1" customHeight="1" x14ac:dyDescent="0.25">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8.25" hidden="1" customHeight="1" x14ac:dyDescent="0.25">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8.25" hidden="1" customHeight="1" x14ac:dyDescent="0.25">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8.25" hidden="1" customHeight="1" x14ac:dyDescent="0.2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8.25" hidden="1" customHeight="1" x14ac:dyDescent="0.25">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8.25" hidden="1" customHeight="1" x14ac:dyDescent="0.25">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8.25" hidden="1" customHeight="1" x14ac:dyDescent="0.25">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8.25" hidden="1" customHeight="1" x14ac:dyDescent="0.25">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8.25" hidden="1" customHeight="1" x14ac:dyDescent="0.25">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8.25" hidden="1" customHeight="1" x14ac:dyDescent="0.25">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8.25" hidden="1" customHeight="1" x14ac:dyDescent="0.25">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8.25" hidden="1" customHeight="1" x14ac:dyDescent="0.25">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8.25" hidden="1" customHeight="1" x14ac:dyDescent="0.25">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8.25" hidden="1" customHeight="1" x14ac:dyDescent="0.2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8.25" hidden="1" customHeight="1" x14ac:dyDescent="0.25">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8.25" hidden="1" customHeight="1" x14ac:dyDescent="0.25">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8.25" hidden="1" customHeight="1" x14ac:dyDescent="0.25">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8.25" hidden="1" customHeight="1" x14ac:dyDescent="0.25">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8.25" hidden="1" customHeight="1" x14ac:dyDescent="0.25">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8.25" hidden="1" customHeight="1" x14ac:dyDescent="0.25">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8.25" hidden="1" customHeight="1" x14ac:dyDescent="0.25">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8.25" hidden="1" customHeight="1" x14ac:dyDescent="0.25">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8.25" hidden="1" customHeight="1" x14ac:dyDescent="0.25">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8.25" hidden="1" customHeight="1" x14ac:dyDescent="0.2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8.25" hidden="1" customHeight="1" x14ac:dyDescent="0.25">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8.25" hidden="1" customHeight="1" x14ac:dyDescent="0.25">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8.25" hidden="1" customHeight="1" x14ac:dyDescent="0.25">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8.25" hidden="1" customHeight="1" x14ac:dyDescent="0.25">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8.25" hidden="1" customHeight="1" x14ac:dyDescent="0.25">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8.25" hidden="1" customHeight="1" x14ac:dyDescent="0.25">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8.25" hidden="1" customHeight="1" x14ac:dyDescent="0.25">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8.25" hidden="1" customHeight="1" x14ac:dyDescent="0.25">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8.25" hidden="1" customHeight="1" x14ac:dyDescent="0.25">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8.25" hidden="1" customHeight="1" x14ac:dyDescent="0.2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8.25" hidden="1" customHeight="1" x14ac:dyDescent="0.25">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8.25" hidden="1" customHeight="1" x14ac:dyDescent="0.25">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8.25" hidden="1" customHeight="1" x14ac:dyDescent="0.25">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8.25" hidden="1" customHeight="1" x14ac:dyDescent="0.25">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8.25" hidden="1" customHeight="1" x14ac:dyDescent="0.25">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8.25" hidden="1" customHeight="1" x14ac:dyDescent="0.25">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8.25" hidden="1" customHeight="1" x14ac:dyDescent="0.25">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8.25" hidden="1" customHeight="1" x14ac:dyDescent="0.25">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8.25" hidden="1" customHeight="1" x14ac:dyDescent="0.25">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8.25" hidden="1" customHeight="1" x14ac:dyDescent="0.2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8.25" hidden="1" customHeight="1" x14ac:dyDescent="0.25">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8.25" hidden="1" customHeight="1" x14ac:dyDescent="0.25">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8.25" hidden="1" customHeight="1" x14ac:dyDescent="0.25">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8.25" hidden="1" customHeight="1" x14ac:dyDescent="0.25">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8.25" hidden="1" customHeight="1" x14ac:dyDescent="0.25">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8.25" hidden="1" customHeight="1" x14ac:dyDescent="0.25">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8.25" hidden="1" customHeight="1" x14ac:dyDescent="0.25">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8.25" hidden="1" customHeight="1" x14ac:dyDescent="0.25">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8.25" hidden="1" customHeight="1" x14ac:dyDescent="0.25">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8.25" hidden="1" customHeight="1" x14ac:dyDescent="0.2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8.25" hidden="1" customHeight="1" x14ac:dyDescent="0.25">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8.25" hidden="1" customHeight="1" x14ac:dyDescent="0.25">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8.25" hidden="1" customHeight="1" x14ac:dyDescent="0.25">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8.25" hidden="1" customHeight="1" x14ac:dyDescent="0.25">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8.25" hidden="1" customHeight="1" x14ac:dyDescent="0.25">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8.25" hidden="1" customHeight="1" x14ac:dyDescent="0.25">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8.25" hidden="1" customHeight="1" x14ac:dyDescent="0.25">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8.25" hidden="1" customHeight="1" x14ac:dyDescent="0.25">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8.25" hidden="1" customHeight="1" x14ac:dyDescent="0.25">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8.25" hidden="1" customHeight="1" x14ac:dyDescent="0.2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8.25" hidden="1" customHeight="1" x14ac:dyDescent="0.25">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8.25" hidden="1" customHeight="1" x14ac:dyDescent="0.25">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8.25" hidden="1" customHeight="1" x14ac:dyDescent="0.25">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8.25" hidden="1" customHeight="1" x14ac:dyDescent="0.25">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8.25" hidden="1" customHeight="1" x14ac:dyDescent="0.25">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8.25" hidden="1" customHeight="1" x14ac:dyDescent="0.25">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8.25" hidden="1" customHeight="1" x14ac:dyDescent="0.25">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8.25" hidden="1" customHeight="1" x14ac:dyDescent="0.25">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8.25" hidden="1" customHeight="1" x14ac:dyDescent="0.25">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8.25" hidden="1" customHeight="1" x14ac:dyDescent="0.2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8.25" hidden="1" customHeight="1" x14ac:dyDescent="0.25">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8.25" hidden="1" customHeight="1" x14ac:dyDescent="0.25">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8.25" hidden="1" customHeight="1" x14ac:dyDescent="0.25">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8.25" hidden="1" customHeight="1" x14ac:dyDescent="0.25">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8.25" hidden="1" customHeight="1" x14ac:dyDescent="0.25">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8.25" hidden="1" customHeight="1" x14ac:dyDescent="0.25">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8.25" hidden="1" customHeight="1" x14ac:dyDescent="0.25">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8.25" hidden="1" customHeight="1" x14ac:dyDescent="0.25">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8.25" hidden="1" customHeight="1" x14ac:dyDescent="0.25">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8.25" hidden="1" customHeight="1" x14ac:dyDescent="0.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8.25" hidden="1" customHeight="1" x14ac:dyDescent="0.25">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8.25" hidden="1" customHeight="1" x14ac:dyDescent="0.25">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8.25" hidden="1" customHeight="1" x14ac:dyDescent="0.25">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8.25" hidden="1" customHeight="1" x14ac:dyDescent="0.25">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8.25" hidden="1" customHeight="1" x14ac:dyDescent="0.25">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8.25" hidden="1" customHeight="1" x14ac:dyDescent="0.25">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8.25" hidden="1" customHeight="1" x14ac:dyDescent="0.25">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8.25" hidden="1" customHeight="1" x14ac:dyDescent="0.25">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8.25" hidden="1" customHeight="1" x14ac:dyDescent="0.25">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8.25" hidden="1" customHeight="1" x14ac:dyDescent="0.2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8.25" hidden="1" customHeight="1" x14ac:dyDescent="0.25">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8.25" hidden="1" customHeight="1" x14ac:dyDescent="0.25">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8.25" hidden="1" customHeight="1" x14ac:dyDescent="0.25">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8.25" hidden="1" customHeight="1" x14ac:dyDescent="0.25">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8.25" hidden="1" customHeight="1" x14ac:dyDescent="0.25">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8.25" hidden="1" customHeight="1" x14ac:dyDescent="0.25">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8.25" hidden="1" customHeight="1" x14ac:dyDescent="0.25">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8.25" hidden="1" customHeight="1" x14ac:dyDescent="0.25">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8.25" hidden="1" customHeight="1" x14ac:dyDescent="0.25">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8.25" hidden="1" customHeight="1" x14ac:dyDescent="0.2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8.25" hidden="1" customHeight="1" x14ac:dyDescent="0.25">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8.25" hidden="1" customHeight="1" x14ac:dyDescent="0.25">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8.25" hidden="1" customHeight="1" x14ac:dyDescent="0.25">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8.25" hidden="1" customHeight="1" x14ac:dyDescent="0.25">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8.25" hidden="1" customHeight="1" x14ac:dyDescent="0.25">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8.25" hidden="1" customHeight="1" x14ac:dyDescent="0.25">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8.25" hidden="1" customHeight="1" x14ac:dyDescent="0.25">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8.25" hidden="1" customHeight="1" x14ac:dyDescent="0.25">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8.25" hidden="1" customHeight="1" x14ac:dyDescent="0.25">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8.25" hidden="1" customHeight="1" x14ac:dyDescent="0.2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8.25" hidden="1" customHeight="1" x14ac:dyDescent="0.25">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8.25" hidden="1" customHeight="1" x14ac:dyDescent="0.25">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8.25" hidden="1" customHeight="1" x14ac:dyDescent="0.25">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8.25" hidden="1" customHeight="1" x14ac:dyDescent="0.25">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8.25" hidden="1" customHeight="1" x14ac:dyDescent="0.25">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8.25" hidden="1" customHeight="1" x14ac:dyDescent="0.25">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8.25" hidden="1" customHeight="1" x14ac:dyDescent="0.25">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8.25" hidden="1" customHeight="1" x14ac:dyDescent="0.25">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8.25" hidden="1" customHeight="1" x14ac:dyDescent="0.25">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8.25" hidden="1" customHeight="1" x14ac:dyDescent="0.2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8.25" hidden="1" customHeight="1" x14ac:dyDescent="0.25">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8.25" hidden="1" customHeight="1" x14ac:dyDescent="0.25">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8.25" hidden="1" customHeight="1" x14ac:dyDescent="0.25">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8.25" hidden="1" customHeight="1" x14ac:dyDescent="0.25">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8.25" hidden="1" customHeight="1" x14ac:dyDescent="0.25">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8.25" hidden="1" customHeight="1" x14ac:dyDescent="0.25">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8.25" hidden="1" customHeight="1" x14ac:dyDescent="0.25">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8.25" hidden="1" customHeight="1" x14ac:dyDescent="0.25">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8.25" hidden="1" customHeight="1" x14ac:dyDescent="0.25">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8.25" hidden="1" customHeight="1" x14ac:dyDescent="0.2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8.25" hidden="1" customHeight="1" x14ac:dyDescent="0.25">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8.25" hidden="1" customHeight="1" x14ac:dyDescent="0.25">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8.25" hidden="1" customHeight="1" x14ac:dyDescent="0.25">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8.25" hidden="1" customHeight="1" x14ac:dyDescent="0.25">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8.25" hidden="1" customHeight="1" x14ac:dyDescent="0.25">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8.25" hidden="1" customHeight="1" x14ac:dyDescent="0.25">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8.25" hidden="1" customHeight="1" x14ac:dyDescent="0.25">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8.25" hidden="1" customHeight="1" x14ac:dyDescent="0.25">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8.25" hidden="1" customHeight="1" x14ac:dyDescent="0.25">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8.25" hidden="1" customHeight="1" x14ac:dyDescent="0.2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8.25" hidden="1" customHeight="1" x14ac:dyDescent="0.25">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8.25" hidden="1" customHeight="1" x14ac:dyDescent="0.25">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8.25" hidden="1" customHeight="1" x14ac:dyDescent="0.25">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8.25" hidden="1" customHeight="1" x14ac:dyDescent="0.25">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8.25" hidden="1" customHeight="1" x14ac:dyDescent="0.25">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8.25" hidden="1" customHeight="1" x14ac:dyDescent="0.25">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8.25" hidden="1" customHeight="1" x14ac:dyDescent="0.25">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8.25" hidden="1" customHeight="1" x14ac:dyDescent="0.25">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8.25" hidden="1" customHeight="1" x14ac:dyDescent="0.25">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8.25" hidden="1" customHeight="1" x14ac:dyDescent="0.2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8.25" hidden="1" customHeight="1" x14ac:dyDescent="0.25">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8.25" hidden="1" customHeight="1" x14ac:dyDescent="0.25">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8.25" hidden="1" customHeight="1" x14ac:dyDescent="0.25">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8.25" hidden="1" customHeight="1" x14ac:dyDescent="0.25">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8.25" hidden="1" customHeight="1" x14ac:dyDescent="0.25">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autoFilter ref="A1:Z1000" xr:uid="{00000000-0009-0000-0000-000002000000}">
    <filterColumn colId="0">
      <filters>
        <filter val="* Evaluación y Control"/>
        <filter val="* Gestión Administrativa"/>
        <filter val="* Gestión Contractual"/>
        <filter val="* Gestión de Capacidades Regionales en CTeI"/>
        <filter val="* Gestión de Direccionamiento y Control Administrativo"/>
        <filter val="* Gestión de Diseño de Instrumentos y Mecanismos de CTeI"/>
        <filter val="* Gestión de Diseño, formulación, seguimiento y evaluación de Política de CTeI"/>
        <filter val="* Gestión de la Apropiación Social de la Ciencia, Tecnología e Innovación"/>
        <filter val="* Gestión de la Asignación para la Ciencia Tecnología e Innovación del Sistema General de Regalías"/>
        <filter val="* Gestión de la Comunicación Estratégica"/>
        <filter val="* Gestión de la Innovación Institucional"/>
        <filter val="* Gestión de la Planeación Institucional"/>
        <filter val="* Gestión de Redes e Internacionalización de la CTeI"/>
        <filter val="* Gestión de Talento Humano"/>
        <filter val="* Gestión de Tecnologías y Sistemas de Información"/>
        <filter val="* Gestión de Vocaciones y Capital Humano para la Ciencia, Tecnología e Innovación"/>
        <filter val="* Gestión del conocimiento para la Ciencia, Tecnología e Innovación"/>
        <filter val="* Gestión Documental"/>
        <filter val="* Gestión Financiera"/>
        <filter val="* Gestión Jurídica"/>
        <filter val="* Gestión para el Desarrollo Tecnológico y la Innovación"/>
        <filter val="* Gestión para la Ejecución de Política de CTeI"/>
        <filter val="* Gestión para la Transferencia y Uso del Conocimiento"/>
        <filter val="* Trámites y Servicios"/>
      </filters>
    </filterColumn>
    <filterColumn colId="7">
      <filters>
        <filter val="El proceso reporta la ejecución, las evidencias NO permiten evidenciar la ejecución del control"/>
        <filter val="No se ejecutó el control"/>
      </filters>
    </filterColumn>
  </autoFilter>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C115" sqref="C115:F289"/>
    </sheetView>
  </sheetViews>
  <sheetFormatPr baseColWidth="10" defaultColWidth="12.5703125" defaultRowHeight="15" customHeight="1" x14ac:dyDescent="0.25"/>
  <cols>
    <col min="1" max="1" width="31.5703125" customWidth="1"/>
    <col min="2" max="3" width="21" customWidth="1"/>
    <col min="4" max="11" width="11.42578125" customWidth="1"/>
    <col min="12" max="26" width="10.5703125" customWidth="1"/>
  </cols>
  <sheetData>
    <row r="1" spans="1:26" ht="16.5" customHeight="1" x14ac:dyDescent="0.25">
      <c r="A1" s="1" t="s">
        <v>20</v>
      </c>
      <c r="B1" s="1" t="s">
        <v>4</v>
      </c>
      <c r="C1" s="1" t="s">
        <v>5</v>
      </c>
      <c r="D1" s="2"/>
      <c r="E1" s="2"/>
      <c r="F1" s="2"/>
      <c r="G1" s="2"/>
      <c r="H1" s="2"/>
      <c r="I1" s="2"/>
      <c r="J1" s="2"/>
      <c r="K1" s="2"/>
      <c r="L1" s="2"/>
      <c r="M1" s="2"/>
      <c r="N1" s="2"/>
      <c r="O1" s="2"/>
      <c r="P1" s="2"/>
      <c r="Q1" s="2"/>
      <c r="R1" s="2"/>
      <c r="S1" s="2"/>
      <c r="T1" s="2"/>
      <c r="U1" s="2"/>
      <c r="V1" s="2"/>
      <c r="W1" s="2"/>
      <c r="X1" s="2"/>
      <c r="Y1" s="2"/>
      <c r="Z1" s="2"/>
    </row>
    <row r="2" spans="1:26" ht="16.5" customHeight="1" x14ac:dyDescent="0.25">
      <c r="A2" s="2" t="s">
        <v>10</v>
      </c>
      <c r="B2" s="2" t="s">
        <v>10</v>
      </c>
      <c r="C2" s="2" t="s">
        <v>10</v>
      </c>
      <c r="D2" s="2"/>
      <c r="E2" s="2"/>
      <c r="F2" s="2"/>
      <c r="G2" s="2"/>
      <c r="H2" s="2"/>
      <c r="I2" s="2"/>
      <c r="J2" s="2"/>
      <c r="K2" s="2"/>
      <c r="L2" s="2"/>
      <c r="M2" s="2"/>
      <c r="N2" s="2"/>
      <c r="O2" s="2"/>
      <c r="P2" s="2"/>
      <c r="Q2" s="2"/>
      <c r="R2" s="2"/>
      <c r="S2" s="2"/>
      <c r="T2" s="2"/>
      <c r="U2" s="2"/>
      <c r="V2" s="2"/>
      <c r="W2" s="2"/>
      <c r="X2" s="2"/>
      <c r="Y2" s="2"/>
      <c r="Z2" s="2"/>
    </row>
    <row r="3" spans="1:26" ht="16.5" customHeight="1" x14ac:dyDescent="0.25">
      <c r="A3" s="2" t="s">
        <v>9</v>
      </c>
      <c r="B3" s="2" t="s">
        <v>11</v>
      </c>
      <c r="C3" s="2" t="s">
        <v>11</v>
      </c>
      <c r="D3" s="2"/>
      <c r="E3" s="2"/>
      <c r="F3" s="2"/>
      <c r="G3" s="2"/>
      <c r="H3" s="2"/>
      <c r="I3" s="2"/>
      <c r="J3" s="2"/>
      <c r="K3" s="2"/>
      <c r="L3" s="2"/>
      <c r="M3" s="2"/>
      <c r="N3" s="2"/>
      <c r="O3" s="2"/>
      <c r="P3" s="2"/>
      <c r="Q3" s="2"/>
      <c r="R3" s="2"/>
      <c r="S3" s="2"/>
      <c r="T3" s="2"/>
      <c r="U3" s="2"/>
      <c r="V3" s="2"/>
      <c r="W3" s="2"/>
      <c r="X3" s="2"/>
      <c r="Y3" s="2"/>
      <c r="Z3" s="2"/>
    </row>
    <row r="4" spans="1:26" ht="16.5" customHeight="1" x14ac:dyDescent="0.25">
      <c r="A4" s="2" t="s">
        <v>12</v>
      </c>
      <c r="B4" s="2" t="s">
        <v>12</v>
      </c>
      <c r="C4" s="2" t="s">
        <v>12</v>
      </c>
      <c r="D4" s="2"/>
      <c r="E4" s="2"/>
      <c r="F4" s="2"/>
      <c r="G4" s="2"/>
      <c r="H4" s="2"/>
      <c r="I4" s="2"/>
      <c r="J4" s="2"/>
      <c r="K4" s="2"/>
      <c r="L4" s="2"/>
      <c r="M4" s="2"/>
      <c r="N4" s="2"/>
      <c r="O4" s="2"/>
      <c r="P4" s="2"/>
      <c r="Q4" s="2"/>
      <c r="R4" s="2"/>
      <c r="S4" s="2"/>
      <c r="T4" s="2"/>
      <c r="U4" s="2"/>
      <c r="V4" s="2"/>
      <c r="W4" s="2"/>
      <c r="X4" s="2"/>
      <c r="Y4" s="2"/>
      <c r="Z4" s="2"/>
    </row>
    <row r="5" spans="1:26" ht="16.5" customHeight="1" x14ac:dyDescent="0.25">
      <c r="A5" s="2"/>
      <c r="B5" s="2" t="s">
        <v>13</v>
      </c>
      <c r="C5" s="2" t="s">
        <v>13</v>
      </c>
      <c r="D5" s="2"/>
      <c r="E5" s="2"/>
      <c r="F5" s="2"/>
      <c r="G5" s="2"/>
      <c r="H5" s="2"/>
      <c r="I5" s="2"/>
      <c r="J5" s="2"/>
      <c r="K5" s="2"/>
      <c r="L5" s="2"/>
      <c r="M5" s="2"/>
      <c r="N5" s="2"/>
      <c r="O5" s="2"/>
      <c r="P5" s="2"/>
      <c r="Q5" s="2"/>
      <c r="R5" s="2"/>
      <c r="S5" s="2"/>
      <c r="T5" s="2"/>
      <c r="U5" s="2"/>
      <c r="V5" s="2"/>
      <c r="W5" s="2"/>
      <c r="X5" s="2"/>
      <c r="Y5" s="2"/>
      <c r="Z5" s="2"/>
    </row>
    <row r="6" spans="1:26" ht="16.5" customHeight="1" x14ac:dyDescent="0.25">
      <c r="A6" s="2"/>
      <c r="B6" s="2"/>
      <c r="C6" s="2"/>
      <c r="D6" s="2"/>
      <c r="E6" s="2"/>
      <c r="F6" s="2"/>
      <c r="G6" s="2"/>
      <c r="H6" s="2"/>
      <c r="I6" s="2"/>
      <c r="J6" s="2"/>
      <c r="K6" s="2"/>
      <c r="L6" s="2"/>
      <c r="M6" s="2"/>
      <c r="N6" s="2"/>
      <c r="O6" s="2"/>
      <c r="P6" s="2"/>
      <c r="Q6" s="2"/>
      <c r="R6" s="2"/>
      <c r="S6" s="2"/>
      <c r="T6" s="2"/>
      <c r="U6" s="2"/>
      <c r="V6" s="2"/>
      <c r="W6" s="2"/>
      <c r="X6" s="2"/>
      <c r="Y6" s="2"/>
      <c r="Z6" s="2"/>
    </row>
    <row r="7" spans="1:26" ht="16.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6.5" customHeight="1" x14ac:dyDescent="0.25">
      <c r="A8" s="2" t="s">
        <v>15</v>
      </c>
      <c r="B8" s="2"/>
      <c r="C8" s="2"/>
      <c r="D8" s="2"/>
      <c r="E8" s="2"/>
      <c r="F8" s="2"/>
      <c r="G8" s="2"/>
      <c r="H8" s="2"/>
      <c r="I8" s="2"/>
      <c r="J8" s="2"/>
      <c r="K8" s="2"/>
      <c r="L8" s="2"/>
      <c r="M8" s="2"/>
      <c r="N8" s="2"/>
      <c r="O8" s="2"/>
      <c r="P8" s="2"/>
      <c r="Q8" s="2"/>
      <c r="R8" s="2"/>
      <c r="S8" s="2"/>
      <c r="T8" s="2"/>
      <c r="U8" s="2"/>
      <c r="V8" s="2"/>
      <c r="W8" s="2"/>
      <c r="X8" s="2"/>
      <c r="Y8" s="2"/>
      <c r="Z8" s="2"/>
    </row>
    <row r="9" spans="1:26" ht="16.5" customHeight="1" x14ac:dyDescent="0.25">
      <c r="A9" s="2" t="s">
        <v>7</v>
      </c>
      <c r="B9" s="2"/>
      <c r="C9" s="2"/>
      <c r="D9" s="2"/>
      <c r="E9" s="2"/>
      <c r="F9" s="2"/>
      <c r="G9" s="2"/>
      <c r="H9" s="2"/>
      <c r="I9" s="2"/>
      <c r="J9" s="2"/>
      <c r="K9" s="2"/>
      <c r="L9" s="2"/>
      <c r="M9" s="2"/>
      <c r="N9" s="2"/>
      <c r="O9" s="2"/>
      <c r="P9" s="2"/>
      <c r="Q9" s="2"/>
      <c r="R9" s="2"/>
      <c r="S9" s="2"/>
      <c r="T9" s="2"/>
      <c r="U9" s="2"/>
      <c r="V9" s="2"/>
      <c r="W9" s="2"/>
      <c r="X9" s="2"/>
      <c r="Y9" s="2"/>
      <c r="Z9" s="2"/>
    </row>
    <row r="10" spans="1:26" ht="16.5" customHeight="1" x14ac:dyDescent="0.25">
      <c r="A10" s="2" t="s">
        <v>18</v>
      </c>
      <c r="B10" s="2"/>
      <c r="C10" s="2"/>
      <c r="D10" s="2"/>
      <c r="E10" s="2"/>
      <c r="F10" s="2"/>
      <c r="G10" s="2"/>
      <c r="H10" s="2"/>
      <c r="I10" s="2"/>
      <c r="J10" s="2"/>
      <c r="K10" s="2"/>
      <c r="L10" s="2"/>
      <c r="M10" s="2"/>
      <c r="N10" s="2"/>
      <c r="O10" s="2"/>
      <c r="P10" s="2"/>
      <c r="Q10" s="2"/>
      <c r="R10" s="2"/>
      <c r="S10" s="2"/>
      <c r="T10" s="2"/>
      <c r="U10" s="2"/>
      <c r="V10" s="2"/>
      <c r="W10" s="2"/>
      <c r="X10" s="2"/>
      <c r="Y10" s="2"/>
      <c r="Z10" s="2"/>
    </row>
    <row r="11" spans="1:26" ht="16.5" customHeight="1" x14ac:dyDescent="0.25">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ht="16.5" customHeight="1" x14ac:dyDescent="0.25">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16.5" customHeight="1" x14ac:dyDescent="0.25">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16.5" customHeigh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6.5" customHeight="1" x14ac:dyDescent="0.25">
      <c r="A15" s="2" t="s">
        <v>21</v>
      </c>
      <c r="B15" s="2"/>
      <c r="C15" s="2"/>
      <c r="D15" s="2"/>
      <c r="E15" s="2"/>
      <c r="F15" s="2"/>
      <c r="G15" s="2"/>
      <c r="H15" s="2"/>
      <c r="I15" s="2"/>
      <c r="J15" s="2"/>
      <c r="K15" s="2"/>
      <c r="L15" s="2"/>
      <c r="M15" s="2"/>
      <c r="N15" s="2"/>
      <c r="O15" s="2"/>
      <c r="P15" s="2"/>
      <c r="Q15" s="2"/>
      <c r="R15" s="2"/>
      <c r="S15" s="2"/>
      <c r="T15" s="2"/>
      <c r="U15" s="2"/>
      <c r="V15" s="2"/>
      <c r="W15" s="2"/>
      <c r="X15" s="2"/>
      <c r="Y15" s="2"/>
      <c r="Z15" s="2"/>
    </row>
    <row r="16" spans="1:26" ht="16.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6.5" customHeight="1" x14ac:dyDescent="0.25">
      <c r="A17" s="1" t="s">
        <v>20</v>
      </c>
      <c r="B17" s="2">
        <v>84</v>
      </c>
      <c r="C17" s="2"/>
      <c r="D17" s="2"/>
      <c r="E17" s="2" t="s">
        <v>6</v>
      </c>
      <c r="F17" s="2" t="s">
        <v>14</v>
      </c>
      <c r="G17" s="2" t="s">
        <v>19</v>
      </c>
      <c r="H17" s="2"/>
      <c r="I17" s="2"/>
      <c r="J17" s="2"/>
      <c r="K17" s="2"/>
      <c r="L17" s="2"/>
      <c r="M17" s="2"/>
      <c r="N17" s="2"/>
      <c r="O17" s="2"/>
      <c r="P17" s="2"/>
      <c r="Q17" s="2"/>
      <c r="R17" s="2"/>
      <c r="S17" s="2"/>
      <c r="T17" s="2"/>
      <c r="U17" s="2"/>
      <c r="V17" s="2"/>
      <c r="W17" s="2"/>
      <c r="X17" s="2"/>
      <c r="Y17" s="2"/>
      <c r="Z17" s="2"/>
    </row>
    <row r="18" spans="1:26" ht="16.5" customHeight="1" x14ac:dyDescent="0.25">
      <c r="A18" s="2" t="s">
        <v>10</v>
      </c>
      <c r="B18" s="2"/>
      <c r="C18" s="3">
        <f t="shared" ref="C18:C20" si="0">(B18*1)/$B$17</f>
        <v>0</v>
      </c>
      <c r="D18" s="2"/>
      <c r="E18" s="2">
        <v>2</v>
      </c>
      <c r="F18" s="2"/>
      <c r="G18" s="2"/>
      <c r="H18" s="2"/>
      <c r="I18" s="2"/>
      <c r="J18" s="2"/>
      <c r="K18" s="2"/>
      <c r="L18" s="2"/>
      <c r="M18" s="2"/>
      <c r="N18" s="2"/>
      <c r="O18" s="2"/>
      <c r="P18" s="2"/>
      <c r="Q18" s="2"/>
      <c r="R18" s="2"/>
      <c r="S18" s="2"/>
      <c r="T18" s="2"/>
      <c r="U18" s="2"/>
      <c r="V18" s="2"/>
      <c r="W18" s="2"/>
      <c r="X18" s="2"/>
      <c r="Y18" s="2"/>
      <c r="Z18" s="2"/>
    </row>
    <row r="19" spans="1:26" ht="16.5" customHeight="1" x14ac:dyDescent="0.25">
      <c r="A19" s="2" t="s">
        <v>9</v>
      </c>
      <c r="B19" s="2"/>
      <c r="C19" s="3">
        <f t="shared" si="0"/>
        <v>0</v>
      </c>
      <c r="D19" s="2"/>
      <c r="E19" s="2">
        <v>45</v>
      </c>
      <c r="F19" s="2">
        <v>13</v>
      </c>
      <c r="G19" s="2"/>
      <c r="H19" s="2"/>
      <c r="I19" s="2"/>
      <c r="J19" s="2"/>
      <c r="K19" s="2"/>
      <c r="L19" s="2"/>
      <c r="M19" s="2"/>
      <c r="N19" s="2"/>
      <c r="O19" s="2"/>
      <c r="P19" s="2"/>
      <c r="Q19" s="2"/>
      <c r="R19" s="2"/>
      <c r="S19" s="2"/>
      <c r="T19" s="2"/>
      <c r="U19" s="2"/>
      <c r="V19" s="2"/>
      <c r="W19" s="2"/>
      <c r="X19" s="2"/>
      <c r="Y19" s="2"/>
      <c r="Z19" s="2"/>
    </row>
    <row r="20" spans="1:26" ht="16.5" customHeight="1" x14ac:dyDescent="0.25">
      <c r="A20" s="2" t="s">
        <v>12</v>
      </c>
      <c r="B20" s="2"/>
      <c r="C20" s="3">
        <f t="shared" si="0"/>
        <v>0</v>
      </c>
      <c r="D20" s="2"/>
      <c r="E20" s="2">
        <v>13</v>
      </c>
      <c r="F20" s="2">
        <v>7</v>
      </c>
      <c r="G20" s="2">
        <v>4</v>
      </c>
      <c r="H20" s="2"/>
      <c r="I20" s="2"/>
      <c r="J20" s="2"/>
      <c r="K20" s="2"/>
      <c r="L20" s="2"/>
      <c r="M20" s="2"/>
      <c r="N20" s="2"/>
      <c r="O20" s="2"/>
      <c r="P20" s="2"/>
      <c r="Q20" s="2"/>
      <c r="R20" s="2"/>
      <c r="S20" s="2"/>
      <c r="T20" s="2"/>
      <c r="U20" s="2"/>
      <c r="V20" s="2"/>
      <c r="W20" s="2"/>
      <c r="X20" s="2"/>
      <c r="Y20" s="2"/>
      <c r="Z20" s="2"/>
    </row>
    <row r="21" spans="1:26" ht="16.5" customHeight="1" x14ac:dyDescent="0.25">
      <c r="A21" s="2"/>
      <c r="B21" s="2"/>
      <c r="C21" s="2"/>
      <c r="D21" s="2"/>
      <c r="E21" s="2">
        <f t="shared" ref="E21:G21" si="1">SUM(E18:E20)</f>
        <v>60</v>
      </c>
      <c r="F21" s="2">
        <f t="shared" si="1"/>
        <v>20</v>
      </c>
      <c r="G21" s="2">
        <f t="shared" si="1"/>
        <v>4</v>
      </c>
      <c r="H21" s="2"/>
      <c r="I21" s="3">
        <f t="shared" ref="I21:K21" si="2">(E21*1)/$B$17</f>
        <v>0.7142857142857143</v>
      </c>
      <c r="J21" s="3">
        <f t="shared" si="2"/>
        <v>0.23809523809523808</v>
      </c>
      <c r="K21" s="3">
        <f t="shared" si="2"/>
        <v>4.7619047619047616E-2</v>
      </c>
      <c r="L21" s="2"/>
      <c r="M21" s="2"/>
      <c r="N21" s="2"/>
      <c r="O21" s="2"/>
      <c r="P21" s="2"/>
      <c r="Q21" s="2"/>
      <c r="R21" s="2"/>
      <c r="S21" s="2"/>
      <c r="T21" s="2"/>
      <c r="U21" s="2"/>
      <c r="V21" s="2"/>
      <c r="W21" s="2"/>
      <c r="X21" s="2"/>
      <c r="Y21" s="2"/>
      <c r="Z21" s="2"/>
    </row>
    <row r="22" spans="1:26" ht="16.5" customHeight="1" x14ac:dyDescent="0.25">
      <c r="A22" s="1" t="s">
        <v>4</v>
      </c>
      <c r="B22" s="2">
        <f>SUM(B23:B26)</f>
        <v>299</v>
      </c>
      <c r="C22" s="2"/>
      <c r="D22" s="2"/>
      <c r="E22" s="2" t="s">
        <v>6</v>
      </c>
      <c r="F22" s="2" t="s">
        <v>14</v>
      </c>
      <c r="G22" s="2" t="s">
        <v>19</v>
      </c>
      <c r="H22" s="2"/>
      <c r="I22" s="2"/>
      <c r="J22" s="2"/>
      <c r="K22" s="2"/>
      <c r="L22" s="2"/>
      <c r="M22" s="2"/>
      <c r="N22" s="2"/>
      <c r="O22" s="2"/>
      <c r="P22" s="2"/>
      <c r="Q22" s="2"/>
      <c r="R22" s="2"/>
      <c r="S22" s="2"/>
      <c r="T22" s="2"/>
      <c r="U22" s="2"/>
      <c r="V22" s="2"/>
      <c r="W22" s="2"/>
      <c r="X22" s="2"/>
      <c r="Y22" s="2"/>
      <c r="Z22" s="2"/>
    </row>
    <row r="23" spans="1:26" ht="16.5" customHeight="1" x14ac:dyDescent="0.25">
      <c r="A23" s="2" t="s">
        <v>10</v>
      </c>
      <c r="B23" s="2">
        <v>205</v>
      </c>
      <c r="C23" s="3">
        <f t="shared" ref="C23:C26" si="3">(B23*1)/$B$22</f>
        <v>0.68561872909698995</v>
      </c>
      <c r="D23" s="2"/>
      <c r="E23" s="2">
        <v>131</v>
      </c>
      <c r="F23" s="2">
        <v>68</v>
      </c>
      <c r="G23" s="2">
        <v>6</v>
      </c>
      <c r="H23" s="2"/>
      <c r="I23" s="3">
        <f t="shared" ref="I23:K23" si="4">(E23*1)/$B$22</f>
        <v>0.43812709030100333</v>
      </c>
      <c r="J23" s="3">
        <f t="shared" si="4"/>
        <v>0.22742474916387959</v>
      </c>
      <c r="K23" s="3">
        <f t="shared" si="4"/>
        <v>2.0066889632107024E-2</v>
      </c>
      <c r="L23" s="2"/>
      <c r="M23" s="2"/>
      <c r="N23" s="2"/>
      <c r="O23" s="2"/>
      <c r="P23" s="2"/>
      <c r="Q23" s="2"/>
      <c r="R23" s="2"/>
      <c r="S23" s="2"/>
      <c r="T23" s="2"/>
      <c r="U23" s="2"/>
      <c r="V23" s="2"/>
      <c r="W23" s="2"/>
      <c r="X23" s="2"/>
      <c r="Y23" s="2"/>
      <c r="Z23" s="2"/>
    </row>
    <row r="24" spans="1:26" ht="16.5" customHeight="1" x14ac:dyDescent="0.25">
      <c r="A24" s="2" t="s">
        <v>11</v>
      </c>
      <c r="B24" s="2">
        <v>18</v>
      </c>
      <c r="C24" s="3">
        <f t="shared" si="3"/>
        <v>6.0200668896321072E-2</v>
      </c>
      <c r="D24" s="2"/>
      <c r="E24" s="2">
        <v>16</v>
      </c>
      <c r="F24" s="2">
        <v>2</v>
      </c>
      <c r="G24" s="2"/>
      <c r="H24" s="2"/>
      <c r="I24" s="3">
        <f t="shared" ref="I24:K24" si="5">(E24*1)/$B$22</f>
        <v>5.3511705685618728E-2</v>
      </c>
      <c r="J24" s="3">
        <f t="shared" si="5"/>
        <v>6.688963210702341E-3</v>
      </c>
      <c r="K24" s="3">
        <f t="shared" si="5"/>
        <v>0</v>
      </c>
      <c r="L24" s="2"/>
      <c r="M24" s="2"/>
      <c r="N24" s="2"/>
      <c r="O24" s="2"/>
      <c r="P24" s="2"/>
      <c r="Q24" s="2"/>
      <c r="R24" s="2"/>
      <c r="S24" s="2"/>
      <c r="T24" s="2"/>
      <c r="U24" s="2"/>
      <c r="V24" s="2"/>
      <c r="W24" s="2"/>
      <c r="X24" s="2"/>
      <c r="Y24" s="2"/>
      <c r="Z24" s="2"/>
    </row>
    <row r="25" spans="1:26" ht="16.5" customHeight="1" x14ac:dyDescent="0.25">
      <c r="A25" s="2" t="s">
        <v>12</v>
      </c>
      <c r="B25" s="2">
        <v>33</v>
      </c>
      <c r="C25" s="3">
        <f t="shared" si="3"/>
        <v>0.11036789297658862</v>
      </c>
      <c r="D25" s="2"/>
      <c r="E25" s="2">
        <v>26</v>
      </c>
      <c r="F25" s="2">
        <v>7</v>
      </c>
      <c r="G25" s="2"/>
      <c r="H25" s="2"/>
      <c r="I25" s="3">
        <f t="shared" ref="I25:K25" si="6">(E25*1)/$B$22</f>
        <v>8.6956521739130432E-2</v>
      </c>
      <c r="J25" s="3">
        <f t="shared" si="6"/>
        <v>2.3411371237458192E-2</v>
      </c>
      <c r="K25" s="3">
        <f t="shared" si="6"/>
        <v>0</v>
      </c>
      <c r="L25" s="2"/>
      <c r="M25" s="2"/>
      <c r="N25" s="2"/>
      <c r="O25" s="2"/>
      <c r="P25" s="2"/>
      <c r="Q25" s="2"/>
      <c r="R25" s="2"/>
      <c r="S25" s="2"/>
      <c r="T25" s="2"/>
      <c r="U25" s="2"/>
      <c r="V25" s="2"/>
      <c r="W25" s="2"/>
      <c r="X25" s="2"/>
      <c r="Y25" s="2"/>
      <c r="Z25" s="2"/>
    </row>
    <row r="26" spans="1:26" ht="16.5" customHeight="1" x14ac:dyDescent="0.25">
      <c r="A26" s="2" t="s">
        <v>13</v>
      </c>
      <c r="B26" s="2">
        <v>43</v>
      </c>
      <c r="C26" s="3">
        <f t="shared" si="3"/>
        <v>0.14381270903010032</v>
      </c>
      <c r="D26" s="2"/>
      <c r="E26" s="2">
        <v>31</v>
      </c>
      <c r="F26" s="2">
        <v>12</v>
      </c>
      <c r="G26" s="2"/>
      <c r="H26" s="2"/>
      <c r="I26" s="3">
        <f t="shared" ref="I26:K26" si="7">(E26*1)/$B$22</f>
        <v>0.10367892976588629</v>
      </c>
      <c r="J26" s="3">
        <f t="shared" si="7"/>
        <v>4.0133779264214048E-2</v>
      </c>
      <c r="K26" s="3">
        <f t="shared" si="7"/>
        <v>0</v>
      </c>
      <c r="L26" s="2"/>
      <c r="M26" s="2"/>
      <c r="N26" s="2"/>
      <c r="O26" s="2"/>
      <c r="P26" s="2"/>
      <c r="Q26" s="2"/>
      <c r="R26" s="2"/>
      <c r="S26" s="2"/>
      <c r="T26" s="2"/>
      <c r="U26" s="2"/>
      <c r="V26" s="2"/>
      <c r="W26" s="2"/>
      <c r="X26" s="2"/>
      <c r="Y26" s="2"/>
      <c r="Z26" s="2"/>
    </row>
    <row r="27" spans="1:26" ht="16.5" customHeight="1" x14ac:dyDescent="0.25">
      <c r="A27" s="2"/>
      <c r="B27" s="2"/>
      <c r="C27" s="2"/>
      <c r="D27" s="2"/>
      <c r="E27" s="2">
        <f t="shared" ref="E27:G27" si="8">SUM(E23:E26)</f>
        <v>204</v>
      </c>
      <c r="F27" s="2">
        <f t="shared" si="8"/>
        <v>89</v>
      </c>
      <c r="G27" s="2">
        <f t="shared" si="8"/>
        <v>6</v>
      </c>
      <c r="H27" s="2"/>
      <c r="I27" s="3">
        <f t="shared" ref="I27:K27" si="9">(E27*1)/$B$22</f>
        <v>0.68227424749163879</v>
      </c>
      <c r="J27" s="3">
        <f t="shared" si="9"/>
        <v>0.2976588628762542</v>
      </c>
      <c r="K27" s="3">
        <f t="shared" si="9"/>
        <v>2.0066889632107024E-2</v>
      </c>
      <c r="L27" s="2"/>
      <c r="M27" s="2"/>
      <c r="N27" s="2"/>
      <c r="O27" s="2"/>
      <c r="P27" s="2"/>
      <c r="Q27" s="2"/>
      <c r="R27" s="2"/>
      <c r="S27" s="2"/>
      <c r="T27" s="2"/>
      <c r="U27" s="2"/>
      <c r="V27" s="2"/>
      <c r="W27" s="2"/>
      <c r="X27" s="2"/>
      <c r="Y27" s="2"/>
      <c r="Z27" s="2"/>
    </row>
    <row r="28" spans="1:26" ht="16.5" customHeight="1" x14ac:dyDescent="0.25">
      <c r="A28" s="1" t="s">
        <v>5</v>
      </c>
      <c r="B28" s="2">
        <f>SUM(B29:B32)</f>
        <v>84</v>
      </c>
      <c r="C28" s="2"/>
      <c r="D28" s="2"/>
      <c r="E28" s="2" t="s">
        <v>6</v>
      </c>
      <c r="F28" s="2" t="s">
        <v>14</v>
      </c>
      <c r="G28" s="2" t="s">
        <v>19</v>
      </c>
      <c r="H28" s="2"/>
      <c r="I28" s="2"/>
      <c r="J28" s="2"/>
      <c r="K28" s="2"/>
      <c r="L28" s="2"/>
      <c r="M28" s="2"/>
      <c r="N28" s="2"/>
      <c r="O28" s="2"/>
      <c r="P28" s="2"/>
      <c r="Q28" s="2"/>
      <c r="R28" s="2"/>
      <c r="S28" s="2"/>
      <c r="T28" s="2"/>
      <c r="U28" s="2"/>
      <c r="V28" s="2"/>
      <c r="W28" s="2"/>
      <c r="X28" s="2"/>
      <c r="Y28" s="2"/>
      <c r="Z28" s="2"/>
    </row>
    <row r="29" spans="1:26" ht="16.5" customHeight="1" x14ac:dyDescent="0.25">
      <c r="A29" s="2" t="s">
        <v>10</v>
      </c>
      <c r="B29" s="2">
        <v>4</v>
      </c>
      <c r="C29" s="3">
        <f t="shared" ref="C29:C32" si="10">(B29*1)/$B$28</f>
        <v>4.7619047619047616E-2</v>
      </c>
      <c r="D29" s="2"/>
      <c r="E29" s="2">
        <v>4</v>
      </c>
      <c r="F29" s="2"/>
      <c r="G29" s="2"/>
      <c r="H29" s="2"/>
      <c r="I29" s="2"/>
      <c r="J29" s="2"/>
      <c r="K29" s="2"/>
      <c r="L29" s="2"/>
      <c r="M29" s="2"/>
      <c r="N29" s="2"/>
      <c r="O29" s="2"/>
      <c r="P29" s="2"/>
      <c r="Q29" s="2"/>
      <c r="R29" s="2"/>
      <c r="S29" s="2"/>
      <c r="T29" s="2"/>
      <c r="U29" s="2"/>
      <c r="V29" s="2"/>
      <c r="W29" s="2"/>
      <c r="X29" s="2"/>
      <c r="Y29" s="2"/>
      <c r="Z29" s="2"/>
    </row>
    <row r="30" spans="1:26" ht="16.5" customHeight="1" x14ac:dyDescent="0.25">
      <c r="A30" s="2" t="s">
        <v>11</v>
      </c>
      <c r="B30" s="2">
        <v>0</v>
      </c>
      <c r="C30" s="3">
        <f t="shared" si="10"/>
        <v>0</v>
      </c>
      <c r="D30" s="2"/>
      <c r="E30" s="2"/>
      <c r="F30" s="2"/>
      <c r="G30" s="2"/>
      <c r="H30" s="2"/>
      <c r="I30" s="2"/>
      <c r="J30" s="2"/>
      <c r="K30" s="2"/>
      <c r="L30" s="2"/>
      <c r="M30" s="2"/>
      <c r="N30" s="2"/>
      <c r="O30" s="2"/>
      <c r="P30" s="2"/>
      <c r="Q30" s="2"/>
      <c r="R30" s="2"/>
      <c r="S30" s="2"/>
      <c r="T30" s="2"/>
      <c r="U30" s="2"/>
      <c r="V30" s="2"/>
      <c r="W30" s="2"/>
      <c r="X30" s="2"/>
      <c r="Y30" s="2"/>
      <c r="Z30" s="2"/>
    </row>
    <row r="31" spans="1:26" ht="16.5" customHeight="1" x14ac:dyDescent="0.25">
      <c r="A31" s="2" t="s">
        <v>12</v>
      </c>
      <c r="B31" s="2">
        <v>11</v>
      </c>
      <c r="C31" s="3">
        <f t="shared" si="10"/>
        <v>0.13095238095238096</v>
      </c>
      <c r="D31" s="2"/>
      <c r="E31" s="2">
        <v>7</v>
      </c>
      <c r="F31" s="2">
        <v>4</v>
      </c>
      <c r="G31" s="2"/>
      <c r="H31" s="2"/>
      <c r="I31" s="2"/>
      <c r="J31" s="2"/>
      <c r="K31" s="2"/>
      <c r="L31" s="2"/>
      <c r="M31" s="2"/>
      <c r="N31" s="2"/>
      <c r="O31" s="2"/>
      <c r="P31" s="2"/>
      <c r="Q31" s="2"/>
      <c r="R31" s="2"/>
      <c r="S31" s="2"/>
      <c r="T31" s="2"/>
      <c r="U31" s="2"/>
      <c r="V31" s="2"/>
      <c r="W31" s="2"/>
      <c r="X31" s="2"/>
      <c r="Y31" s="2"/>
      <c r="Z31" s="2"/>
    </row>
    <row r="32" spans="1:26" ht="16.5" customHeight="1" x14ac:dyDescent="0.25">
      <c r="A32" s="2" t="s">
        <v>13</v>
      </c>
      <c r="B32" s="2">
        <v>69</v>
      </c>
      <c r="C32" s="3">
        <f t="shared" si="10"/>
        <v>0.8214285714285714</v>
      </c>
      <c r="D32" s="2"/>
      <c r="E32" s="2">
        <v>49</v>
      </c>
      <c r="F32" s="2">
        <v>16</v>
      </c>
      <c r="G32" s="2">
        <v>4</v>
      </c>
      <c r="H32" s="2"/>
      <c r="I32" s="2"/>
      <c r="J32" s="2"/>
      <c r="K32" s="2"/>
      <c r="L32" s="2"/>
      <c r="M32" s="2"/>
      <c r="N32" s="2"/>
      <c r="O32" s="2"/>
      <c r="P32" s="2"/>
      <c r="Q32" s="2"/>
      <c r="R32" s="2"/>
      <c r="S32" s="2"/>
      <c r="T32" s="2"/>
      <c r="U32" s="2"/>
      <c r="V32" s="2"/>
      <c r="W32" s="2"/>
      <c r="X32" s="2"/>
      <c r="Y32" s="2"/>
      <c r="Z32" s="2"/>
    </row>
    <row r="33" spans="1:26" ht="16.5" customHeight="1" x14ac:dyDescent="0.25">
      <c r="A33" s="2"/>
      <c r="B33" s="2"/>
      <c r="C33" s="2"/>
      <c r="D33" s="2"/>
      <c r="E33" s="2">
        <f t="shared" ref="E33:G33" si="11">SUM(E29:E32)</f>
        <v>60</v>
      </c>
      <c r="F33" s="2">
        <f t="shared" si="11"/>
        <v>20</v>
      </c>
      <c r="G33" s="2">
        <f t="shared" si="11"/>
        <v>4</v>
      </c>
      <c r="H33" s="2"/>
      <c r="I33" s="2"/>
      <c r="J33" s="2"/>
      <c r="K33" s="2"/>
      <c r="L33" s="2"/>
      <c r="M33" s="2"/>
      <c r="N33" s="2"/>
      <c r="O33" s="2"/>
      <c r="P33" s="2"/>
      <c r="Q33" s="2"/>
      <c r="R33" s="2"/>
      <c r="S33" s="2"/>
      <c r="T33" s="2"/>
      <c r="U33" s="2"/>
      <c r="V33" s="2"/>
      <c r="W33" s="2"/>
      <c r="X33" s="2"/>
      <c r="Y33" s="2"/>
      <c r="Z33" s="2"/>
    </row>
    <row r="34" spans="1:26" ht="16.5" customHeight="1" x14ac:dyDescent="0.25">
      <c r="A34" s="1" t="s">
        <v>2</v>
      </c>
      <c r="B34" s="2">
        <f>SUM(B35:B38)</f>
        <v>84</v>
      </c>
      <c r="C34" s="2"/>
      <c r="D34" s="2"/>
      <c r="E34" s="2" t="s">
        <v>6</v>
      </c>
      <c r="F34" s="2" t="s">
        <v>14</v>
      </c>
      <c r="G34" s="2" t="s">
        <v>19</v>
      </c>
      <c r="H34" s="2"/>
      <c r="I34" s="2"/>
      <c r="J34" s="2"/>
      <c r="K34" s="2"/>
      <c r="L34" s="2"/>
      <c r="M34" s="2"/>
      <c r="N34" s="2"/>
      <c r="O34" s="2"/>
      <c r="P34" s="2"/>
      <c r="Q34" s="2"/>
      <c r="R34" s="2"/>
      <c r="S34" s="2"/>
      <c r="T34" s="2"/>
      <c r="U34" s="2"/>
      <c r="V34" s="2"/>
      <c r="W34" s="2"/>
      <c r="X34" s="2"/>
      <c r="Y34" s="2"/>
      <c r="Z34" s="2"/>
    </row>
    <row r="35" spans="1:26" ht="16.5" customHeight="1" x14ac:dyDescent="0.25">
      <c r="A35" s="2" t="s">
        <v>15</v>
      </c>
      <c r="B35" s="2">
        <v>13</v>
      </c>
      <c r="C35" s="3">
        <f t="shared" ref="C35:C37" si="12">(B35*1)/$B$34</f>
        <v>0.15476190476190477</v>
      </c>
      <c r="D35" s="2"/>
      <c r="E35" s="2">
        <v>6</v>
      </c>
      <c r="F35" s="2">
        <v>7</v>
      </c>
      <c r="G35" s="2"/>
      <c r="H35" s="2"/>
      <c r="I35" s="2"/>
      <c r="J35" s="2"/>
      <c r="K35" s="2"/>
      <c r="L35" s="2"/>
      <c r="M35" s="2"/>
      <c r="N35" s="2"/>
      <c r="O35" s="2"/>
      <c r="P35" s="2"/>
      <c r="Q35" s="2"/>
      <c r="R35" s="2"/>
      <c r="S35" s="2"/>
      <c r="T35" s="2"/>
      <c r="U35" s="2"/>
      <c r="V35" s="2"/>
      <c r="W35" s="2"/>
      <c r="X35" s="2"/>
      <c r="Y35" s="2"/>
      <c r="Z35" s="2"/>
    </row>
    <row r="36" spans="1:26" ht="16.5" customHeight="1" x14ac:dyDescent="0.25">
      <c r="A36" s="2" t="s">
        <v>7</v>
      </c>
      <c r="B36" s="2">
        <v>55</v>
      </c>
      <c r="C36" s="3">
        <f t="shared" si="12"/>
        <v>0.65476190476190477</v>
      </c>
      <c r="D36" s="2"/>
      <c r="E36" s="2">
        <v>40</v>
      </c>
      <c r="F36" s="2">
        <v>11</v>
      </c>
      <c r="G36" s="2">
        <v>4</v>
      </c>
      <c r="H36" s="2"/>
      <c r="I36" s="2"/>
      <c r="J36" s="2"/>
      <c r="K36" s="2"/>
      <c r="L36" s="2"/>
      <c r="M36" s="2"/>
      <c r="N36" s="2"/>
      <c r="O36" s="2"/>
      <c r="P36" s="2"/>
      <c r="Q36" s="2"/>
      <c r="R36" s="2"/>
      <c r="S36" s="2"/>
      <c r="T36" s="2"/>
      <c r="U36" s="2"/>
      <c r="V36" s="2"/>
      <c r="W36" s="2"/>
      <c r="X36" s="2"/>
      <c r="Y36" s="2"/>
      <c r="Z36" s="2"/>
    </row>
    <row r="37" spans="1:26" ht="16.5" customHeight="1" x14ac:dyDescent="0.25">
      <c r="A37" s="2" t="s">
        <v>18</v>
      </c>
      <c r="B37" s="2">
        <v>16</v>
      </c>
      <c r="C37" s="3">
        <f t="shared" si="12"/>
        <v>0.19047619047619047</v>
      </c>
      <c r="D37" s="2"/>
      <c r="E37" s="2">
        <v>14</v>
      </c>
      <c r="F37" s="2">
        <v>2</v>
      </c>
      <c r="G37" s="2"/>
      <c r="H37" s="2"/>
      <c r="I37" s="2"/>
      <c r="J37" s="2"/>
      <c r="K37" s="2"/>
      <c r="L37" s="2"/>
      <c r="M37" s="2"/>
      <c r="N37" s="2"/>
      <c r="O37" s="2"/>
      <c r="P37" s="2"/>
      <c r="Q37" s="2"/>
      <c r="R37" s="2"/>
      <c r="S37" s="2"/>
      <c r="T37" s="2"/>
      <c r="U37" s="2"/>
      <c r="V37" s="2"/>
      <c r="W37" s="2"/>
      <c r="X37" s="2"/>
      <c r="Y37" s="2"/>
      <c r="Z37" s="2"/>
    </row>
    <row r="38" spans="1:26" ht="16.5" customHeight="1" x14ac:dyDescent="0.25">
      <c r="A38" s="2"/>
      <c r="B38" s="2"/>
      <c r="C38" s="2"/>
      <c r="D38" s="2"/>
      <c r="E38" s="2">
        <f t="shared" ref="E38:G38" si="13">SUM(E35:E37)</f>
        <v>60</v>
      </c>
      <c r="F38" s="2">
        <f t="shared" si="13"/>
        <v>20</v>
      </c>
      <c r="G38" s="2">
        <f t="shared" si="13"/>
        <v>4</v>
      </c>
      <c r="H38" s="2"/>
      <c r="I38" s="2"/>
      <c r="J38" s="2"/>
      <c r="K38" s="2"/>
      <c r="L38" s="2"/>
      <c r="M38" s="2"/>
      <c r="N38" s="2"/>
      <c r="O38" s="2"/>
      <c r="P38" s="2"/>
      <c r="Q38" s="2"/>
      <c r="R38" s="2"/>
      <c r="S38" s="2"/>
      <c r="T38" s="2"/>
      <c r="U38" s="2"/>
      <c r="V38" s="2"/>
      <c r="W38" s="2"/>
      <c r="X38" s="2"/>
      <c r="Y38" s="2"/>
      <c r="Z38" s="2"/>
    </row>
    <row r="39" spans="1:26" ht="16.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6.5" customHeight="1" x14ac:dyDescent="0.25">
      <c r="A40" s="1" t="s">
        <v>22</v>
      </c>
      <c r="B40" s="2">
        <f>SUM(B41:B44)</f>
        <v>299</v>
      </c>
      <c r="C40" s="2"/>
      <c r="D40" s="2"/>
      <c r="E40" s="2"/>
      <c r="F40" s="2"/>
      <c r="G40" s="2"/>
      <c r="H40" s="2"/>
      <c r="I40" s="2"/>
      <c r="J40" s="2"/>
      <c r="K40" s="2"/>
      <c r="L40" s="2"/>
      <c r="M40" s="2"/>
      <c r="N40" s="2"/>
      <c r="O40" s="2"/>
      <c r="P40" s="2"/>
      <c r="Q40" s="2"/>
      <c r="R40" s="2"/>
      <c r="S40" s="2"/>
      <c r="T40" s="2"/>
      <c r="U40" s="2"/>
      <c r="V40" s="2"/>
      <c r="W40" s="2"/>
      <c r="X40" s="2"/>
      <c r="Y40" s="2"/>
      <c r="Z40" s="2"/>
    </row>
    <row r="41" spans="1:26" ht="16.5" customHeight="1" x14ac:dyDescent="0.25">
      <c r="A41" s="2" t="s">
        <v>17</v>
      </c>
      <c r="B41" s="2">
        <v>21</v>
      </c>
      <c r="C41" s="3">
        <f t="shared" ref="C41:C43" si="14">(B41*1)/$B$40</f>
        <v>7.0234113712374577E-2</v>
      </c>
      <c r="D41" s="2"/>
      <c r="E41" s="2"/>
      <c r="F41" s="2"/>
      <c r="G41" s="2"/>
      <c r="H41" s="2"/>
      <c r="I41" s="2"/>
      <c r="J41" s="2"/>
      <c r="K41" s="2"/>
      <c r="L41" s="2"/>
      <c r="M41" s="2"/>
      <c r="N41" s="2"/>
      <c r="O41" s="2"/>
      <c r="P41" s="2"/>
      <c r="Q41" s="2"/>
      <c r="R41" s="2"/>
      <c r="S41" s="2"/>
      <c r="T41" s="2"/>
      <c r="U41" s="2"/>
      <c r="V41" s="2"/>
      <c r="W41" s="2"/>
      <c r="X41" s="2"/>
      <c r="Y41" s="2"/>
      <c r="Z41" s="2"/>
    </row>
    <row r="42" spans="1:26" ht="16.5" customHeight="1" x14ac:dyDescent="0.25">
      <c r="A42" s="2" t="s">
        <v>16</v>
      </c>
      <c r="B42" s="2">
        <v>50</v>
      </c>
      <c r="C42" s="3">
        <f t="shared" si="14"/>
        <v>0.16722408026755853</v>
      </c>
      <c r="D42" s="2"/>
      <c r="E42" s="2"/>
      <c r="F42" s="2"/>
      <c r="G42" s="2"/>
      <c r="H42" s="2"/>
      <c r="I42" s="2"/>
      <c r="J42" s="2"/>
      <c r="K42" s="2"/>
      <c r="L42" s="2"/>
      <c r="M42" s="2"/>
      <c r="N42" s="2"/>
      <c r="O42" s="2"/>
      <c r="P42" s="2"/>
      <c r="Q42" s="2"/>
      <c r="R42" s="2"/>
      <c r="S42" s="2"/>
      <c r="T42" s="2"/>
      <c r="U42" s="2"/>
      <c r="V42" s="2"/>
      <c r="W42" s="2"/>
      <c r="X42" s="2"/>
      <c r="Y42" s="2"/>
      <c r="Z42" s="2"/>
    </row>
    <row r="43" spans="1:26" ht="16.5" customHeight="1" x14ac:dyDescent="0.25">
      <c r="A43" s="2" t="s">
        <v>8</v>
      </c>
      <c r="B43" s="2">
        <v>228</v>
      </c>
      <c r="C43" s="3">
        <f t="shared" si="14"/>
        <v>0.76254180602006694</v>
      </c>
      <c r="D43" s="2"/>
      <c r="E43" s="2"/>
      <c r="F43" s="2"/>
      <c r="G43" s="2"/>
      <c r="H43" s="2"/>
      <c r="I43" s="2"/>
      <c r="J43" s="2"/>
      <c r="K43" s="2"/>
      <c r="L43" s="2"/>
      <c r="M43" s="2"/>
      <c r="N43" s="2"/>
      <c r="O43" s="2"/>
      <c r="P43" s="2"/>
      <c r="Q43" s="2"/>
      <c r="R43" s="2"/>
      <c r="S43" s="2"/>
      <c r="T43" s="2"/>
      <c r="U43" s="2"/>
      <c r="V43" s="2"/>
      <c r="W43" s="2"/>
      <c r="X43" s="2"/>
      <c r="Y43" s="2"/>
      <c r="Z43" s="2"/>
    </row>
    <row r="44" spans="1:26" ht="16.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6.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6.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6.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6.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6.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6.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6.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6.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6.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6.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6.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6.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6.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6.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6.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90F5-99BB-48E8-9577-3889A241E7C9}">
  <dimension ref="A1:I53"/>
  <sheetViews>
    <sheetView workbookViewId="0">
      <selection activeCell="L22" sqref="L22"/>
    </sheetView>
  </sheetViews>
  <sheetFormatPr baseColWidth="10" defaultRowHeight="15" x14ac:dyDescent="0.25"/>
  <cols>
    <col min="3" max="3" width="23.7109375" customWidth="1"/>
  </cols>
  <sheetData>
    <row r="1" spans="1:9" x14ac:dyDescent="0.25">
      <c r="A1" t="s">
        <v>837</v>
      </c>
      <c r="B1" t="s">
        <v>838</v>
      </c>
      <c r="C1" t="s">
        <v>839</v>
      </c>
      <c r="D1" t="s">
        <v>840</v>
      </c>
      <c r="E1" t="s">
        <v>841</v>
      </c>
      <c r="F1" t="s">
        <v>842</v>
      </c>
      <c r="G1" t="s">
        <v>843</v>
      </c>
      <c r="H1" t="s">
        <v>844</v>
      </c>
      <c r="I1" t="s">
        <v>845</v>
      </c>
    </row>
    <row r="2" spans="1:9" x14ac:dyDescent="0.25">
      <c r="A2" t="s">
        <v>846</v>
      </c>
      <c r="B2" t="s">
        <v>27</v>
      </c>
      <c r="C2" t="s">
        <v>847</v>
      </c>
      <c r="D2" t="s">
        <v>848</v>
      </c>
      <c r="E2" t="s">
        <v>849</v>
      </c>
      <c r="F2" t="s">
        <v>850</v>
      </c>
      <c r="G2" t="s">
        <v>851</v>
      </c>
      <c r="I2" t="s">
        <v>852</v>
      </c>
    </row>
    <row r="3" spans="1:9" x14ac:dyDescent="0.25">
      <c r="A3" t="s">
        <v>846</v>
      </c>
      <c r="B3" t="s">
        <v>58</v>
      </c>
      <c r="C3" t="s">
        <v>853</v>
      </c>
      <c r="D3" t="s">
        <v>854</v>
      </c>
      <c r="E3" t="s">
        <v>855</v>
      </c>
      <c r="F3" t="s">
        <v>856</v>
      </c>
      <c r="G3" t="s">
        <v>857</v>
      </c>
      <c r="I3" t="s">
        <v>858</v>
      </c>
    </row>
    <row r="4" spans="1:9" x14ac:dyDescent="0.25">
      <c r="A4" t="s">
        <v>846</v>
      </c>
      <c r="B4" s="11" t="s">
        <v>67</v>
      </c>
      <c r="C4" t="s">
        <v>859</v>
      </c>
      <c r="D4" t="s">
        <v>854</v>
      </c>
      <c r="E4" t="s">
        <v>860</v>
      </c>
      <c r="F4" t="s">
        <v>861</v>
      </c>
      <c r="G4" t="s">
        <v>862</v>
      </c>
      <c r="I4" t="s">
        <v>852</v>
      </c>
    </row>
    <row r="5" spans="1:9" x14ac:dyDescent="0.25">
      <c r="A5" t="s">
        <v>846</v>
      </c>
      <c r="B5" t="s">
        <v>67</v>
      </c>
      <c r="C5" t="s">
        <v>863</v>
      </c>
      <c r="D5" t="s">
        <v>854</v>
      </c>
      <c r="E5" t="s">
        <v>860</v>
      </c>
      <c r="F5" t="s">
        <v>864</v>
      </c>
      <c r="G5" t="s">
        <v>865</v>
      </c>
      <c r="I5" t="s">
        <v>858</v>
      </c>
    </row>
    <row r="6" spans="1:9" x14ac:dyDescent="0.25">
      <c r="A6" t="s">
        <v>846</v>
      </c>
      <c r="B6" t="s">
        <v>80</v>
      </c>
      <c r="C6" t="s">
        <v>866</v>
      </c>
      <c r="D6" t="s">
        <v>854</v>
      </c>
      <c r="E6" t="s">
        <v>867</v>
      </c>
      <c r="F6" t="s">
        <v>861</v>
      </c>
      <c r="G6" t="s">
        <v>862</v>
      </c>
      <c r="I6" t="s">
        <v>868</v>
      </c>
    </row>
    <row r="7" spans="1:9" x14ac:dyDescent="0.25">
      <c r="A7" t="s">
        <v>846</v>
      </c>
      <c r="B7" t="s">
        <v>80</v>
      </c>
      <c r="C7" t="s">
        <v>869</v>
      </c>
      <c r="D7" t="s">
        <v>854</v>
      </c>
      <c r="E7" t="s">
        <v>867</v>
      </c>
      <c r="F7" t="s">
        <v>864</v>
      </c>
      <c r="G7" t="s">
        <v>865</v>
      </c>
      <c r="I7" t="s">
        <v>858</v>
      </c>
    </row>
    <row r="8" spans="1:9" x14ac:dyDescent="0.25">
      <c r="A8" t="s">
        <v>846</v>
      </c>
      <c r="B8" t="s">
        <v>91</v>
      </c>
      <c r="C8" t="s">
        <v>870</v>
      </c>
      <c r="D8" t="s">
        <v>871</v>
      </c>
      <c r="E8" t="s">
        <v>872</v>
      </c>
      <c r="F8" t="s">
        <v>861</v>
      </c>
      <c r="G8" t="s">
        <v>862</v>
      </c>
      <c r="I8" t="s">
        <v>868</v>
      </c>
    </row>
    <row r="9" spans="1:9" x14ac:dyDescent="0.25">
      <c r="A9" t="s">
        <v>846</v>
      </c>
      <c r="B9" t="s">
        <v>91</v>
      </c>
      <c r="C9" t="s">
        <v>873</v>
      </c>
      <c r="D9" t="s">
        <v>871</v>
      </c>
      <c r="E9" t="s">
        <v>872</v>
      </c>
      <c r="F9" t="s">
        <v>864</v>
      </c>
      <c r="G9" t="s">
        <v>865</v>
      </c>
      <c r="I9" t="s">
        <v>858</v>
      </c>
    </row>
    <row r="10" spans="1:9" x14ac:dyDescent="0.25">
      <c r="A10" t="s">
        <v>846</v>
      </c>
      <c r="B10" t="s">
        <v>102</v>
      </c>
      <c r="C10" t="s">
        <v>874</v>
      </c>
      <c r="D10" t="s">
        <v>875</v>
      </c>
      <c r="E10" t="s">
        <v>876</v>
      </c>
      <c r="F10" t="s">
        <v>877</v>
      </c>
      <c r="G10" t="s">
        <v>862</v>
      </c>
      <c r="I10" t="s">
        <v>868</v>
      </c>
    </row>
    <row r="11" spans="1:9" x14ac:dyDescent="0.25">
      <c r="A11" t="s">
        <v>846</v>
      </c>
      <c r="B11" t="s">
        <v>102</v>
      </c>
      <c r="C11" t="s">
        <v>878</v>
      </c>
      <c r="D11" t="s">
        <v>875</v>
      </c>
      <c r="E11" t="s">
        <v>876</v>
      </c>
      <c r="F11" t="s">
        <v>877</v>
      </c>
      <c r="G11" t="s">
        <v>862</v>
      </c>
      <c r="I11" t="s">
        <v>868</v>
      </c>
    </row>
    <row r="12" spans="1:9" x14ac:dyDescent="0.25">
      <c r="A12" t="s">
        <v>846</v>
      </c>
      <c r="B12" t="s">
        <v>102</v>
      </c>
      <c r="C12" t="s">
        <v>879</v>
      </c>
      <c r="D12" t="s">
        <v>875</v>
      </c>
      <c r="E12" t="s">
        <v>876</v>
      </c>
      <c r="F12" t="s">
        <v>880</v>
      </c>
      <c r="G12" t="s">
        <v>881</v>
      </c>
      <c r="I12" t="s">
        <v>858</v>
      </c>
    </row>
    <row r="13" spans="1:9" x14ac:dyDescent="0.25">
      <c r="A13" t="s">
        <v>846</v>
      </c>
      <c r="B13" t="s">
        <v>102</v>
      </c>
      <c r="C13" t="s">
        <v>882</v>
      </c>
      <c r="D13" t="s">
        <v>875</v>
      </c>
      <c r="E13" t="s">
        <v>876</v>
      </c>
      <c r="F13" t="s">
        <v>883</v>
      </c>
      <c r="G13" t="s">
        <v>884</v>
      </c>
      <c r="I13" t="s">
        <v>858</v>
      </c>
    </row>
    <row r="14" spans="1:9" x14ac:dyDescent="0.25">
      <c r="A14" t="s">
        <v>846</v>
      </c>
      <c r="B14" t="s">
        <v>117</v>
      </c>
      <c r="C14" t="s">
        <v>885</v>
      </c>
      <c r="D14" t="s">
        <v>875</v>
      </c>
      <c r="E14" t="s">
        <v>886</v>
      </c>
      <c r="F14" t="s">
        <v>861</v>
      </c>
      <c r="G14" t="s">
        <v>862</v>
      </c>
      <c r="I14" t="s">
        <v>868</v>
      </c>
    </row>
    <row r="15" spans="1:9" x14ac:dyDescent="0.25">
      <c r="A15" t="s">
        <v>846</v>
      </c>
      <c r="B15" t="s">
        <v>117</v>
      </c>
      <c r="C15" t="s">
        <v>887</v>
      </c>
      <c r="D15" t="s">
        <v>875</v>
      </c>
      <c r="E15" t="s">
        <v>886</v>
      </c>
      <c r="F15" t="s">
        <v>864</v>
      </c>
      <c r="G15" t="s">
        <v>884</v>
      </c>
      <c r="I15" t="s">
        <v>858</v>
      </c>
    </row>
    <row r="16" spans="1:9" x14ac:dyDescent="0.25">
      <c r="A16" t="s">
        <v>846</v>
      </c>
      <c r="B16" t="s">
        <v>130</v>
      </c>
      <c r="C16" t="s">
        <v>888</v>
      </c>
      <c r="D16" t="s">
        <v>875</v>
      </c>
      <c r="E16" t="s">
        <v>889</v>
      </c>
      <c r="F16" t="s">
        <v>861</v>
      </c>
      <c r="G16" t="s">
        <v>862</v>
      </c>
      <c r="I16" t="s">
        <v>868</v>
      </c>
    </row>
    <row r="17" spans="1:9" x14ac:dyDescent="0.25">
      <c r="A17" t="s">
        <v>846</v>
      </c>
      <c r="B17" t="s">
        <v>130</v>
      </c>
      <c r="C17" t="s">
        <v>890</v>
      </c>
      <c r="D17" t="s">
        <v>875</v>
      </c>
      <c r="E17" t="s">
        <v>889</v>
      </c>
      <c r="F17" t="s">
        <v>864</v>
      </c>
      <c r="G17" t="s">
        <v>865</v>
      </c>
      <c r="I17" t="s">
        <v>858</v>
      </c>
    </row>
    <row r="18" spans="1:9" x14ac:dyDescent="0.25">
      <c r="A18" t="s">
        <v>846</v>
      </c>
      <c r="B18" t="s">
        <v>139</v>
      </c>
      <c r="C18" t="s">
        <v>891</v>
      </c>
      <c r="D18" t="s">
        <v>892</v>
      </c>
      <c r="E18" t="s">
        <v>893</v>
      </c>
      <c r="F18" t="s">
        <v>894</v>
      </c>
      <c r="G18" t="s">
        <v>895</v>
      </c>
      <c r="I18" t="s">
        <v>868</v>
      </c>
    </row>
    <row r="19" spans="1:9" x14ac:dyDescent="0.25">
      <c r="A19" t="s">
        <v>846</v>
      </c>
      <c r="B19" t="s">
        <v>139</v>
      </c>
      <c r="C19" t="s">
        <v>896</v>
      </c>
      <c r="D19" t="s">
        <v>892</v>
      </c>
      <c r="E19" t="s">
        <v>893</v>
      </c>
      <c r="F19" t="s">
        <v>897</v>
      </c>
      <c r="G19" t="s">
        <v>898</v>
      </c>
      <c r="I19" t="s">
        <v>858</v>
      </c>
    </row>
    <row r="20" spans="1:9" x14ac:dyDescent="0.25">
      <c r="A20" t="s">
        <v>846</v>
      </c>
      <c r="B20" t="s">
        <v>160</v>
      </c>
      <c r="C20" t="s">
        <v>899</v>
      </c>
      <c r="D20" t="s">
        <v>900</v>
      </c>
      <c r="E20" t="s">
        <v>901</v>
      </c>
      <c r="F20" t="s">
        <v>864</v>
      </c>
      <c r="G20" t="s">
        <v>865</v>
      </c>
      <c r="I20" t="s">
        <v>858</v>
      </c>
    </row>
    <row r="21" spans="1:9" x14ac:dyDescent="0.25">
      <c r="A21" t="s">
        <v>846</v>
      </c>
      <c r="B21" t="s">
        <v>174</v>
      </c>
      <c r="C21" t="s">
        <v>902</v>
      </c>
      <c r="D21" t="s">
        <v>903</v>
      </c>
      <c r="E21" t="s">
        <v>904</v>
      </c>
      <c r="F21" t="s">
        <v>861</v>
      </c>
      <c r="G21" t="s">
        <v>905</v>
      </c>
      <c r="I21" t="s">
        <v>868</v>
      </c>
    </row>
    <row r="22" spans="1:9" x14ac:dyDescent="0.25">
      <c r="A22" t="s">
        <v>846</v>
      </c>
      <c r="B22" t="s">
        <v>174</v>
      </c>
      <c r="C22" t="s">
        <v>906</v>
      </c>
      <c r="D22" t="s">
        <v>903</v>
      </c>
      <c r="E22" t="s">
        <v>904</v>
      </c>
      <c r="F22" t="s">
        <v>864</v>
      </c>
      <c r="G22" t="s">
        <v>907</v>
      </c>
      <c r="I22" t="s">
        <v>858</v>
      </c>
    </row>
    <row r="23" spans="1:9" x14ac:dyDescent="0.25">
      <c r="A23" t="s">
        <v>846</v>
      </c>
      <c r="B23" s="11" t="s">
        <v>187</v>
      </c>
      <c r="C23" t="s">
        <v>908</v>
      </c>
      <c r="D23" t="s">
        <v>848</v>
      </c>
      <c r="E23" t="s">
        <v>849</v>
      </c>
      <c r="F23" t="s">
        <v>909</v>
      </c>
      <c r="G23" t="s">
        <v>910</v>
      </c>
      <c r="I23" t="s">
        <v>852</v>
      </c>
    </row>
    <row r="24" spans="1:9" x14ac:dyDescent="0.25">
      <c r="A24" t="s">
        <v>846</v>
      </c>
      <c r="B24" t="s">
        <v>202</v>
      </c>
      <c r="C24" t="s">
        <v>911</v>
      </c>
      <c r="D24" t="s">
        <v>871</v>
      </c>
      <c r="E24" t="s">
        <v>872</v>
      </c>
      <c r="F24" t="s">
        <v>861</v>
      </c>
      <c r="G24" t="s">
        <v>862</v>
      </c>
      <c r="I24" t="s">
        <v>868</v>
      </c>
    </row>
    <row r="25" spans="1:9" x14ac:dyDescent="0.25">
      <c r="A25" t="s">
        <v>846</v>
      </c>
      <c r="B25" t="s">
        <v>202</v>
      </c>
      <c r="C25" t="s">
        <v>912</v>
      </c>
      <c r="D25" t="s">
        <v>871</v>
      </c>
      <c r="E25" t="s">
        <v>872</v>
      </c>
      <c r="F25" t="s">
        <v>864</v>
      </c>
      <c r="G25" t="s">
        <v>865</v>
      </c>
      <c r="I25" t="s">
        <v>858</v>
      </c>
    </row>
    <row r="26" spans="1:9" x14ac:dyDescent="0.25">
      <c r="A26" t="s">
        <v>846</v>
      </c>
      <c r="B26" s="11" t="s">
        <v>242</v>
      </c>
      <c r="C26" t="s">
        <v>913</v>
      </c>
      <c r="D26" t="s">
        <v>848</v>
      </c>
      <c r="E26" t="s">
        <v>849</v>
      </c>
      <c r="F26" t="s">
        <v>914</v>
      </c>
      <c r="G26" t="s">
        <v>915</v>
      </c>
      <c r="I26" t="s">
        <v>852</v>
      </c>
    </row>
    <row r="27" spans="1:9" x14ac:dyDescent="0.25">
      <c r="A27" t="s">
        <v>846</v>
      </c>
      <c r="B27" t="s">
        <v>275</v>
      </c>
      <c r="C27" t="s">
        <v>916</v>
      </c>
      <c r="D27" t="s">
        <v>854</v>
      </c>
      <c r="E27" t="s">
        <v>867</v>
      </c>
      <c r="F27" t="s">
        <v>861</v>
      </c>
      <c r="G27" t="s">
        <v>862</v>
      </c>
      <c r="I27" t="s">
        <v>868</v>
      </c>
    </row>
    <row r="28" spans="1:9" x14ac:dyDescent="0.25">
      <c r="A28" t="s">
        <v>846</v>
      </c>
      <c r="B28" t="s">
        <v>275</v>
      </c>
      <c r="C28" t="s">
        <v>917</v>
      </c>
      <c r="D28" t="s">
        <v>854</v>
      </c>
      <c r="E28" t="s">
        <v>867</v>
      </c>
      <c r="F28" t="s">
        <v>864</v>
      </c>
      <c r="G28" t="s">
        <v>865</v>
      </c>
      <c r="I28" t="s">
        <v>858</v>
      </c>
    </row>
    <row r="29" spans="1:9" x14ac:dyDescent="0.25">
      <c r="A29" t="s">
        <v>846</v>
      </c>
      <c r="B29" t="s">
        <v>381</v>
      </c>
      <c r="C29" t="s">
        <v>918</v>
      </c>
      <c r="D29" t="s">
        <v>892</v>
      </c>
      <c r="E29" t="s">
        <v>919</v>
      </c>
      <c r="F29" t="s">
        <v>920</v>
      </c>
      <c r="G29" t="s">
        <v>921</v>
      </c>
      <c r="I29" t="s">
        <v>868</v>
      </c>
    </row>
    <row r="30" spans="1:9" x14ac:dyDescent="0.25">
      <c r="A30" t="s">
        <v>846</v>
      </c>
      <c r="B30" t="s">
        <v>381</v>
      </c>
      <c r="C30" t="s">
        <v>922</v>
      </c>
      <c r="D30" t="s">
        <v>892</v>
      </c>
      <c r="E30" t="s">
        <v>919</v>
      </c>
      <c r="F30" t="s">
        <v>923</v>
      </c>
      <c r="G30" t="s">
        <v>924</v>
      </c>
      <c r="I30" t="s">
        <v>858</v>
      </c>
    </row>
    <row r="31" spans="1:9" x14ac:dyDescent="0.25">
      <c r="A31" t="s">
        <v>846</v>
      </c>
      <c r="B31" t="s">
        <v>414</v>
      </c>
      <c r="C31" t="s">
        <v>925</v>
      </c>
      <c r="D31" t="s">
        <v>926</v>
      </c>
      <c r="E31" t="s">
        <v>927</v>
      </c>
      <c r="F31" t="s">
        <v>861</v>
      </c>
      <c r="G31" t="s">
        <v>862</v>
      </c>
      <c r="I31" t="s">
        <v>858</v>
      </c>
    </row>
    <row r="32" spans="1:9" x14ac:dyDescent="0.25">
      <c r="A32" t="s">
        <v>846</v>
      </c>
      <c r="B32" t="s">
        <v>414</v>
      </c>
      <c r="C32" t="s">
        <v>928</v>
      </c>
      <c r="D32" t="s">
        <v>926</v>
      </c>
      <c r="E32" t="s">
        <v>927</v>
      </c>
      <c r="F32" t="s">
        <v>864</v>
      </c>
      <c r="G32" t="s">
        <v>865</v>
      </c>
      <c r="I32" t="s">
        <v>858</v>
      </c>
    </row>
    <row r="33" spans="1:9" x14ac:dyDescent="0.25">
      <c r="A33" t="s">
        <v>846</v>
      </c>
      <c r="B33" t="s">
        <v>424</v>
      </c>
      <c r="C33" t="s">
        <v>929</v>
      </c>
      <c r="D33" t="s">
        <v>926</v>
      </c>
      <c r="E33" t="s">
        <v>930</v>
      </c>
      <c r="F33" t="s">
        <v>861</v>
      </c>
      <c r="G33" t="s">
        <v>862</v>
      </c>
      <c r="I33" t="s">
        <v>858</v>
      </c>
    </row>
    <row r="34" spans="1:9" x14ac:dyDescent="0.25">
      <c r="A34" t="s">
        <v>846</v>
      </c>
      <c r="B34" t="s">
        <v>424</v>
      </c>
      <c r="C34" t="s">
        <v>931</v>
      </c>
      <c r="D34" t="s">
        <v>926</v>
      </c>
      <c r="E34" t="s">
        <v>930</v>
      </c>
      <c r="F34" t="s">
        <v>864</v>
      </c>
      <c r="G34" t="s">
        <v>865</v>
      </c>
      <c r="I34" t="s">
        <v>858</v>
      </c>
    </row>
    <row r="35" spans="1:9" x14ac:dyDescent="0.25">
      <c r="A35" t="s">
        <v>846</v>
      </c>
      <c r="B35" t="s">
        <v>477</v>
      </c>
      <c r="C35" t="s">
        <v>932</v>
      </c>
      <c r="D35" t="s">
        <v>933</v>
      </c>
      <c r="E35" t="s">
        <v>934</v>
      </c>
      <c r="F35" t="s">
        <v>861</v>
      </c>
      <c r="G35" t="s">
        <v>862</v>
      </c>
      <c r="I35" t="s">
        <v>868</v>
      </c>
    </row>
    <row r="36" spans="1:9" x14ac:dyDescent="0.25">
      <c r="A36" t="s">
        <v>846</v>
      </c>
      <c r="B36" t="s">
        <v>477</v>
      </c>
      <c r="C36" t="s">
        <v>935</v>
      </c>
      <c r="D36" t="s">
        <v>933</v>
      </c>
      <c r="E36" t="s">
        <v>934</v>
      </c>
      <c r="F36" t="s">
        <v>864</v>
      </c>
      <c r="G36" t="s">
        <v>865</v>
      </c>
      <c r="I36" t="s">
        <v>858</v>
      </c>
    </row>
    <row r="37" spans="1:9" x14ac:dyDescent="0.25">
      <c r="A37" t="s">
        <v>846</v>
      </c>
      <c r="B37" t="s">
        <v>503</v>
      </c>
      <c r="C37" t="s">
        <v>936</v>
      </c>
      <c r="D37" t="s">
        <v>903</v>
      </c>
      <c r="E37" t="s">
        <v>904</v>
      </c>
      <c r="F37" t="s">
        <v>864</v>
      </c>
      <c r="G37" t="s">
        <v>907</v>
      </c>
      <c r="I37" t="s">
        <v>858</v>
      </c>
    </row>
    <row r="38" spans="1:9" x14ac:dyDescent="0.25">
      <c r="A38" t="s">
        <v>846</v>
      </c>
      <c r="B38" t="s">
        <v>503</v>
      </c>
      <c r="C38" t="s">
        <v>937</v>
      </c>
      <c r="D38" t="s">
        <v>903</v>
      </c>
      <c r="E38" t="s">
        <v>904</v>
      </c>
      <c r="F38" t="s">
        <v>864</v>
      </c>
      <c r="G38" t="s">
        <v>938</v>
      </c>
      <c r="I38" t="s">
        <v>858</v>
      </c>
    </row>
    <row r="39" spans="1:9" x14ac:dyDescent="0.25">
      <c r="A39" t="s">
        <v>846</v>
      </c>
      <c r="B39" s="11" t="s">
        <v>515</v>
      </c>
      <c r="C39" t="s">
        <v>939</v>
      </c>
      <c r="D39" t="s">
        <v>848</v>
      </c>
      <c r="E39" t="s">
        <v>849</v>
      </c>
      <c r="F39" t="s">
        <v>940</v>
      </c>
      <c r="G39" t="s">
        <v>941</v>
      </c>
      <c r="I39" t="s">
        <v>852</v>
      </c>
    </row>
    <row r="40" spans="1:9" x14ac:dyDescent="0.25">
      <c r="A40" t="s">
        <v>846</v>
      </c>
      <c r="B40" t="s">
        <v>546</v>
      </c>
      <c r="C40" t="s">
        <v>942</v>
      </c>
      <c r="D40" t="s">
        <v>854</v>
      </c>
      <c r="E40" t="s">
        <v>867</v>
      </c>
      <c r="F40" t="s">
        <v>861</v>
      </c>
      <c r="G40" t="s">
        <v>862</v>
      </c>
      <c r="I40" t="s">
        <v>852</v>
      </c>
    </row>
    <row r="41" spans="1:9" x14ac:dyDescent="0.25">
      <c r="A41" t="s">
        <v>846</v>
      </c>
      <c r="B41" t="s">
        <v>546</v>
      </c>
      <c r="C41" t="s">
        <v>943</v>
      </c>
      <c r="D41" t="s">
        <v>854</v>
      </c>
      <c r="E41" t="s">
        <v>867</v>
      </c>
      <c r="F41" t="s">
        <v>864</v>
      </c>
      <c r="G41" t="s">
        <v>865</v>
      </c>
      <c r="I41" t="s">
        <v>858</v>
      </c>
    </row>
    <row r="42" spans="1:9" x14ac:dyDescent="0.25">
      <c r="A42" t="s">
        <v>846</v>
      </c>
      <c r="B42" t="s">
        <v>560</v>
      </c>
      <c r="C42" t="s">
        <v>944</v>
      </c>
      <c r="D42" t="s">
        <v>871</v>
      </c>
      <c r="E42" t="s">
        <v>872</v>
      </c>
      <c r="F42" t="s">
        <v>861</v>
      </c>
      <c r="G42" t="s">
        <v>862</v>
      </c>
      <c r="I42" t="s">
        <v>868</v>
      </c>
    </row>
    <row r="43" spans="1:9" x14ac:dyDescent="0.25">
      <c r="A43" t="s">
        <v>846</v>
      </c>
      <c r="B43" t="s">
        <v>560</v>
      </c>
      <c r="C43" t="s">
        <v>945</v>
      </c>
      <c r="D43" t="s">
        <v>871</v>
      </c>
      <c r="E43" t="s">
        <v>872</v>
      </c>
      <c r="F43" t="s">
        <v>946</v>
      </c>
      <c r="G43" t="s">
        <v>862</v>
      </c>
      <c r="I43" t="s">
        <v>868</v>
      </c>
    </row>
    <row r="44" spans="1:9" x14ac:dyDescent="0.25">
      <c r="A44" t="s">
        <v>846</v>
      </c>
      <c r="B44" t="s">
        <v>560</v>
      </c>
      <c r="C44" t="s">
        <v>947</v>
      </c>
      <c r="D44" t="s">
        <v>871</v>
      </c>
      <c r="E44" t="s">
        <v>872</v>
      </c>
      <c r="F44" t="s">
        <v>861</v>
      </c>
      <c r="G44" t="s">
        <v>862</v>
      </c>
      <c r="I44" t="s">
        <v>868</v>
      </c>
    </row>
    <row r="45" spans="1:9" x14ac:dyDescent="0.25">
      <c r="A45" t="s">
        <v>846</v>
      </c>
      <c r="B45" t="s">
        <v>560</v>
      </c>
      <c r="C45" t="s">
        <v>948</v>
      </c>
      <c r="D45" t="s">
        <v>871</v>
      </c>
      <c r="E45" t="s">
        <v>872</v>
      </c>
      <c r="F45" t="s">
        <v>864</v>
      </c>
      <c r="G45" t="s">
        <v>865</v>
      </c>
      <c r="I45" t="s">
        <v>858</v>
      </c>
    </row>
    <row r="46" spans="1:9" x14ac:dyDescent="0.25">
      <c r="A46" t="s">
        <v>846</v>
      </c>
      <c r="B46" t="s">
        <v>560</v>
      </c>
      <c r="C46" t="s">
        <v>949</v>
      </c>
      <c r="D46" t="s">
        <v>871</v>
      </c>
      <c r="E46" t="s">
        <v>872</v>
      </c>
      <c r="F46" t="s">
        <v>864</v>
      </c>
      <c r="G46" t="s">
        <v>865</v>
      </c>
      <c r="I46" t="s">
        <v>858</v>
      </c>
    </row>
    <row r="47" spans="1:9" x14ac:dyDescent="0.25">
      <c r="A47" t="s">
        <v>846</v>
      </c>
      <c r="B47" t="s">
        <v>560</v>
      </c>
      <c r="C47" t="s">
        <v>950</v>
      </c>
      <c r="D47" t="s">
        <v>871</v>
      </c>
      <c r="E47" t="s">
        <v>872</v>
      </c>
      <c r="F47" t="s">
        <v>864</v>
      </c>
      <c r="G47" t="s">
        <v>865</v>
      </c>
      <c r="I47" t="s">
        <v>858</v>
      </c>
    </row>
    <row r="48" spans="1:9" x14ac:dyDescent="0.25">
      <c r="A48" t="s">
        <v>846</v>
      </c>
      <c r="B48" t="s">
        <v>572</v>
      </c>
      <c r="C48" t="s">
        <v>932</v>
      </c>
      <c r="D48" t="s">
        <v>951</v>
      </c>
      <c r="E48" t="s">
        <v>952</v>
      </c>
      <c r="F48" t="s">
        <v>861</v>
      </c>
      <c r="G48" t="s">
        <v>862</v>
      </c>
      <c r="I48" t="s">
        <v>868</v>
      </c>
    </row>
    <row r="49" spans="1:9" x14ac:dyDescent="0.25">
      <c r="A49" t="s">
        <v>846</v>
      </c>
      <c r="B49" t="s">
        <v>572</v>
      </c>
      <c r="C49" t="s">
        <v>935</v>
      </c>
      <c r="D49" t="s">
        <v>951</v>
      </c>
      <c r="E49" t="s">
        <v>952</v>
      </c>
      <c r="F49" t="s">
        <v>864</v>
      </c>
      <c r="G49" t="s">
        <v>865</v>
      </c>
      <c r="I49" t="s">
        <v>858</v>
      </c>
    </row>
    <row r="50" spans="1:9" x14ac:dyDescent="0.25">
      <c r="A50" t="s">
        <v>846</v>
      </c>
      <c r="B50" t="s">
        <v>635</v>
      </c>
      <c r="C50" t="s">
        <v>953</v>
      </c>
      <c r="D50" t="s">
        <v>903</v>
      </c>
      <c r="E50" t="s">
        <v>904</v>
      </c>
      <c r="F50" t="s">
        <v>864</v>
      </c>
      <c r="G50" t="s">
        <v>907</v>
      </c>
      <c r="I50" t="s">
        <v>858</v>
      </c>
    </row>
    <row r="51" spans="1:9" x14ac:dyDescent="0.25">
      <c r="A51" t="s">
        <v>846</v>
      </c>
      <c r="B51" t="s">
        <v>635</v>
      </c>
      <c r="C51" t="s">
        <v>954</v>
      </c>
      <c r="D51" t="s">
        <v>903</v>
      </c>
      <c r="E51" t="s">
        <v>904</v>
      </c>
      <c r="F51" t="s">
        <v>864</v>
      </c>
      <c r="G51" t="s">
        <v>907</v>
      </c>
      <c r="I51" t="s">
        <v>858</v>
      </c>
    </row>
    <row r="52" spans="1:9" x14ac:dyDescent="0.25">
      <c r="A52" t="s">
        <v>846</v>
      </c>
      <c r="B52" t="s">
        <v>670</v>
      </c>
      <c r="C52" t="s">
        <v>932</v>
      </c>
      <c r="D52" t="s">
        <v>951</v>
      </c>
      <c r="E52" t="s">
        <v>952</v>
      </c>
      <c r="F52" t="s">
        <v>861</v>
      </c>
      <c r="G52" t="s">
        <v>862</v>
      </c>
      <c r="I52" t="s">
        <v>868</v>
      </c>
    </row>
    <row r="53" spans="1:9" x14ac:dyDescent="0.25">
      <c r="A53" t="s">
        <v>846</v>
      </c>
      <c r="B53" t="s">
        <v>670</v>
      </c>
      <c r="C53" t="s">
        <v>935</v>
      </c>
      <c r="D53" t="s">
        <v>951</v>
      </c>
      <c r="E53" t="s">
        <v>952</v>
      </c>
      <c r="F53" t="s">
        <v>864</v>
      </c>
      <c r="G53" t="s">
        <v>865</v>
      </c>
      <c r="I53" t="s">
        <v>858</v>
      </c>
    </row>
  </sheetData>
  <autoFilter ref="A1:I53" xr:uid="{B37B90F5-99BB-48E8-9577-3889A241E7C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Datos</vt:lpstr>
      <vt:lpstr>Reporte a corte del 08112024</vt:lpstr>
      <vt:lpstr>Reporte a corte del 20122024</vt:lpstr>
      <vt:lpstr>Listas_Datos</vt:lpstr>
      <vt:lpstr>Actividades Planes de Manejo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Yuri Andrea López Mora</dc:creator>
  <cp:lastModifiedBy>Yuri Andrea López Mora</cp:lastModifiedBy>
  <dcterms:created xsi:type="dcterms:W3CDTF">2024-03-11T15:08:40Z</dcterms:created>
  <dcterms:modified xsi:type="dcterms:W3CDTF">2024-12-20T19:59:13Z</dcterms:modified>
</cp:coreProperties>
</file>